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129" documentId="11_E60897F41BE170836B02CE998F75CCDC64E183C8" xr6:coauthVersionLast="47" xr6:coauthVersionMax="47" xr10:uidLastSave="{D003B4E9-DF37-4DE7-98A0-BEA38593A6C2}"/>
  <bookViews>
    <workbookView xWindow="240" yWindow="105" windowWidth="14805" windowHeight="8010" firstSheet="2" activeTab="3" xr2:uid="{00000000-000D-0000-FFFF-FFFF00000000}"/>
  </bookViews>
  <sheets>
    <sheet name="Mix Design" sheetId="1" r:id="rId1"/>
    <sheet name="Workability" sheetId="3" r:id="rId2"/>
    <sheet name="Mix Calculations" sheetId="5" r:id="rId3"/>
    <sheet name="Mortar Mass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M6" i="3"/>
  <c r="M7" i="3"/>
  <c r="M5" i="3"/>
  <c r="H6" i="3"/>
  <c r="H7" i="3"/>
  <c r="H5" i="3"/>
  <c r="L7" i="3"/>
  <c r="L6" i="3"/>
  <c r="L5" i="3"/>
  <c r="G6" i="3"/>
  <c r="G7" i="3"/>
  <c r="M47" i="5"/>
  <c r="M44" i="5"/>
  <c r="P41" i="5"/>
  <c r="N41" i="5"/>
  <c r="O41" i="5" s="1"/>
  <c r="X39" i="5"/>
  <c r="Q39" i="5"/>
  <c r="N39" i="5"/>
  <c r="Q38" i="5"/>
  <c r="N38" i="5"/>
  <c r="O37" i="5"/>
  <c r="N37" i="5"/>
  <c r="M35" i="5"/>
  <c r="M32" i="5"/>
  <c r="M29" i="5"/>
  <c r="P26" i="5"/>
  <c r="N26" i="5"/>
  <c r="O26" i="5" s="1"/>
  <c r="X24" i="5"/>
  <c r="Q24" i="5"/>
  <c r="N24" i="5"/>
  <c r="Q23" i="5"/>
  <c r="O22" i="5"/>
  <c r="N22" i="5"/>
  <c r="M20" i="5"/>
  <c r="D18" i="5"/>
  <c r="D17" i="5"/>
  <c r="D16" i="5"/>
  <c r="D15" i="5"/>
  <c r="M14" i="5"/>
  <c r="D14" i="5"/>
  <c r="D13" i="5"/>
  <c r="X9" i="5"/>
  <c r="N9" i="5"/>
  <c r="O7" i="5"/>
  <c r="N7" i="5"/>
  <c r="Q7" i="5" s="1"/>
  <c r="M5" i="5"/>
  <c r="C3" i="5"/>
  <c r="C6" i="5" s="1"/>
  <c r="BJ106" i="4"/>
  <c r="BI106" i="4"/>
  <c r="BH106" i="4"/>
  <c r="BG106" i="4"/>
  <c r="AU106" i="4"/>
  <c r="AT106" i="4"/>
  <c r="AS106" i="4"/>
  <c r="AR106" i="4"/>
  <c r="BJ102" i="4"/>
  <c r="BI102" i="4"/>
  <c r="BH102" i="4"/>
  <c r="BG102" i="4"/>
  <c r="AU102" i="4"/>
  <c r="AT102" i="4"/>
  <c r="AS102" i="4"/>
  <c r="AR102" i="4"/>
  <c r="BJ98" i="4"/>
  <c r="BI98" i="4"/>
  <c r="BH98" i="4"/>
  <c r="BG98" i="4"/>
  <c r="AU98" i="4"/>
  <c r="AT98" i="4"/>
  <c r="AS98" i="4"/>
  <c r="AR98" i="4"/>
  <c r="Q68" i="4"/>
  <c r="P68" i="4"/>
  <c r="O68" i="4"/>
  <c r="N68" i="4"/>
  <c r="I68" i="4"/>
  <c r="Q64" i="4"/>
  <c r="P64" i="4"/>
  <c r="O64" i="4"/>
  <c r="N64" i="4"/>
  <c r="I64" i="4"/>
  <c r="Q60" i="4"/>
  <c r="P60" i="4"/>
  <c r="O60" i="4"/>
  <c r="N60" i="4"/>
  <c r="I60" i="4"/>
  <c r="BJ49" i="4"/>
  <c r="BI49" i="4"/>
  <c r="BH49" i="4"/>
  <c r="BG49" i="4"/>
  <c r="BB49" i="4"/>
  <c r="AU49" i="4"/>
  <c r="AT49" i="4"/>
  <c r="AS49" i="4"/>
  <c r="AR49" i="4"/>
  <c r="AM49" i="4"/>
  <c r="AF49" i="4"/>
  <c r="AE49" i="4"/>
  <c r="AD49" i="4"/>
  <c r="AC49" i="4"/>
  <c r="X49" i="4"/>
  <c r="Q49" i="4"/>
  <c r="P49" i="4"/>
  <c r="O49" i="4"/>
  <c r="N49" i="4"/>
  <c r="I49" i="4"/>
  <c r="BJ45" i="4"/>
  <c r="BI45" i="4"/>
  <c r="BH45" i="4"/>
  <c r="BG45" i="4"/>
  <c r="BB45" i="4"/>
  <c r="AU45" i="4"/>
  <c r="AT45" i="4"/>
  <c r="AS45" i="4"/>
  <c r="AR45" i="4"/>
  <c r="AM45" i="4"/>
  <c r="AF45" i="4"/>
  <c r="AE45" i="4"/>
  <c r="AD45" i="4"/>
  <c r="AC45" i="4"/>
  <c r="X45" i="4"/>
  <c r="Q45" i="4"/>
  <c r="P45" i="4"/>
  <c r="O45" i="4"/>
  <c r="N45" i="4"/>
  <c r="I45" i="4"/>
  <c r="BJ41" i="4"/>
  <c r="BI41" i="4"/>
  <c r="BH41" i="4"/>
  <c r="BG41" i="4"/>
  <c r="BB41" i="4"/>
  <c r="AU41" i="4"/>
  <c r="AT41" i="4"/>
  <c r="AS41" i="4"/>
  <c r="AR41" i="4"/>
  <c r="AM41" i="4"/>
  <c r="AF41" i="4"/>
  <c r="AE41" i="4"/>
  <c r="AD41" i="4"/>
  <c r="AC41" i="4"/>
  <c r="X41" i="4"/>
  <c r="Q41" i="4"/>
  <c r="P41" i="4"/>
  <c r="O41" i="4"/>
  <c r="N41" i="4"/>
  <c r="I41" i="4"/>
  <c r="BJ32" i="4"/>
  <c r="BI32" i="4"/>
  <c r="BH32" i="4"/>
  <c r="BG32" i="4"/>
  <c r="BB32" i="4"/>
  <c r="AU32" i="4"/>
  <c r="AT32" i="4"/>
  <c r="AS32" i="4"/>
  <c r="AR32" i="4"/>
  <c r="AM32" i="4"/>
  <c r="AF32" i="4"/>
  <c r="AE32" i="4"/>
  <c r="AD32" i="4"/>
  <c r="AC32" i="4"/>
  <c r="X32" i="4"/>
  <c r="Q32" i="4"/>
  <c r="P32" i="4"/>
  <c r="O32" i="4"/>
  <c r="N32" i="4"/>
  <c r="I32" i="4"/>
  <c r="BJ28" i="4"/>
  <c r="BI28" i="4"/>
  <c r="BH28" i="4"/>
  <c r="BG28" i="4"/>
  <c r="BB28" i="4"/>
  <c r="AU28" i="4"/>
  <c r="AT28" i="4"/>
  <c r="AS28" i="4"/>
  <c r="AR28" i="4"/>
  <c r="AM28" i="4"/>
  <c r="AF28" i="4"/>
  <c r="AE28" i="4"/>
  <c r="AD28" i="4"/>
  <c r="AC28" i="4"/>
  <c r="X28" i="4"/>
  <c r="Q28" i="4"/>
  <c r="P28" i="4"/>
  <c r="O28" i="4"/>
  <c r="N28" i="4"/>
  <c r="I28" i="4"/>
  <c r="BJ24" i="4"/>
  <c r="BI24" i="4"/>
  <c r="BH24" i="4"/>
  <c r="BG24" i="4"/>
  <c r="BB24" i="4"/>
  <c r="AU24" i="4"/>
  <c r="AT24" i="4"/>
  <c r="AS24" i="4"/>
  <c r="AR24" i="4"/>
  <c r="AM24" i="4"/>
  <c r="AF24" i="4"/>
  <c r="AE24" i="4"/>
  <c r="AD24" i="4"/>
  <c r="AC24" i="4"/>
  <c r="X24" i="4"/>
  <c r="Q24" i="4"/>
  <c r="P24" i="4"/>
  <c r="O24" i="4"/>
  <c r="N24" i="4"/>
  <c r="I24" i="4"/>
  <c r="BJ15" i="4"/>
  <c r="BI15" i="4"/>
  <c r="BH15" i="4"/>
  <c r="BG15" i="4"/>
  <c r="BB15" i="4"/>
  <c r="AU15" i="4"/>
  <c r="AT15" i="4"/>
  <c r="AS15" i="4"/>
  <c r="AR15" i="4"/>
  <c r="AM15" i="4"/>
  <c r="AF15" i="4"/>
  <c r="AE15" i="4"/>
  <c r="AD15" i="4"/>
  <c r="AC15" i="4"/>
  <c r="X15" i="4"/>
  <c r="Q15" i="4"/>
  <c r="P15" i="4"/>
  <c r="O15" i="4"/>
  <c r="N15" i="4"/>
  <c r="I15" i="4"/>
  <c r="BJ11" i="4"/>
  <c r="BI11" i="4"/>
  <c r="BH11" i="4"/>
  <c r="BG11" i="4"/>
  <c r="BB11" i="4"/>
  <c r="AU11" i="4"/>
  <c r="AT11" i="4"/>
  <c r="AS11" i="4"/>
  <c r="AR11" i="4"/>
  <c r="AM11" i="4"/>
  <c r="AF11" i="4"/>
  <c r="AE11" i="4"/>
  <c r="AD11" i="4"/>
  <c r="AC11" i="4"/>
  <c r="X11" i="4"/>
  <c r="Q11" i="4"/>
  <c r="P11" i="4"/>
  <c r="O11" i="4"/>
  <c r="N11" i="4"/>
  <c r="I11" i="4"/>
  <c r="BJ7" i="4"/>
  <c r="BI7" i="4"/>
  <c r="BH7" i="4"/>
  <c r="BG7" i="4"/>
  <c r="BB7" i="4"/>
  <c r="AU7" i="4"/>
  <c r="AT7" i="4"/>
  <c r="AS7" i="4"/>
  <c r="AR7" i="4"/>
  <c r="AM7" i="4"/>
  <c r="AF7" i="4"/>
  <c r="AE7" i="4"/>
  <c r="AD7" i="4"/>
  <c r="AC7" i="4"/>
  <c r="X7" i="4"/>
  <c r="Q7" i="4"/>
  <c r="P7" i="4"/>
  <c r="O7" i="4"/>
  <c r="N7" i="4"/>
  <c r="I7" i="4"/>
  <c r="S39" i="5" l="1"/>
  <c r="U39" i="5" s="1"/>
  <c r="W39" i="5" s="1"/>
  <c r="S24" i="5"/>
  <c r="U24" i="5" s="1"/>
  <c r="W24" i="5" s="1"/>
  <c r="S9" i="5"/>
  <c r="U9" i="5" s="1"/>
  <c r="W9" i="5" s="1"/>
  <c r="C7" i="5"/>
  <c r="M11" i="5"/>
  <c r="M10" i="5"/>
  <c r="M6" i="5"/>
  <c r="O5" i="5"/>
  <c r="N5" i="5"/>
  <c r="M25" i="5"/>
  <c r="M21" i="5"/>
  <c r="O20" i="5"/>
  <c r="N20" i="5"/>
  <c r="Q22" i="5"/>
  <c r="S26" i="5"/>
  <c r="U26" i="5" s="1"/>
  <c r="R26" i="5"/>
  <c r="T26" i="5" s="1"/>
  <c r="V26" i="5" s="1"/>
  <c r="X26" i="5" s="1"/>
  <c r="M40" i="5"/>
  <c r="M36" i="5"/>
  <c r="O35" i="5"/>
  <c r="N35" i="5"/>
  <c r="Q37" i="5"/>
  <c r="S41" i="5"/>
  <c r="U41" i="5" s="1"/>
  <c r="R41" i="5"/>
  <c r="T41" i="5" s="1"/>
  <c r="V41" i="5" s="1"/>
  <c r="X41" i="5" s="1"/>
  <c r="U47" i="5" l="1"/>
  <c r="V47" i="5" s="1"/>
  <c r="W41" i="5"/>
  <c r="N36" i="5"/>
  <c r="Q35" i="5"/>
  <c r="O36" i="5"/>
  <c r="M46" i="5"/>
  <c r="O40" i="5"/>
  <c r="N40" i="5"/>
  <c r="Q40" i="5" s="1"/>
  <c r="U32" i="5"/>
  <c r="V32" i="5" s="1"/>
  <c r="W26" i="5"/>
  <c r="N21" i="5"/>
  <c r="Q20" i="5"/>
  <c r="O21" i="5"/>
  <c r="M31" i="5"/>
  <c r="O25" i="5"/>
  <c r="N25" i="5"/>
  <c r="Q25" i="5" s="1"/>
  <c r="N6" i="5"/>
  <c r="Q5" i="5"/>
  <c r="O6" i="5"/>
  <c r="M16" i="5"/>
  <c r="P10" i="5"/>
  <c r="N10" i="5"/>
  <c r="O10" i="5" s="1"/>
  <c r="M17" i="5"/>
  <c r="P11" i="5"/>
  <c r="N11" i="5"/>
  <c r="O11" i="5" s="1"/>
  <c r="T39" i="5"/>
  <c r="T24" i="5"/>
  <c r="T9" i="5"/>
  <c r="S11" i="5" l="1"/>
  <c r="U11" i="5" s="1"/>
  <c r="R11" i="5"/>
  <c r="T11" i="5" s="1"/>
  <c r="V11" i="5" s="1"/>
  <c r="X11" i="5" s="1"/>
  <c r="S10" i="5"/>
  <c r="U10" i="5" s="1"/>
  <c r="R10" i="5"/>
  <c r="O8" i="5"/>
  <c r="O12" i="5" s="1"/>
  <c r="Q6" i="5"/>
  <c r="O23" i="5"/>
  <c r="O27" i="5" s="1"/>
  <c r="Q21" i="5"/>
  <c r="O38" i="5"/>
  <c r="O42" i="5" s="1"/>
  <c r="Q36" i="5"/>
  <c r="N42" i="5"/>
  <c r="Q42" i="5" l="1"/>
  <c r="P37" i="5"/>
  <c r="S37" i="5" s="1"/>
  <c r="U37" i="5" s="1"/>
  <c r="P35" i="5"/>
  <c r="P40" i="5"/>
  <c r="S40" i="5" s="1"/>
  <c r="U40" i="5" s="1"/>
  <c r="P36" i="5"/>
  <c r="S36" i="5" s="1"/>
  <c r="U36" i="5" s="1"/>
  <c r="W36" i="5" s="1"/>
  <c r="Q27" i="5"/>
  <c r="P22" i="5"/>
  <c r="S22" i="5" s="1"/>
  <c r="U22" i="5" s="1"/>
  <c r="P20" i="5"/>
  <c r="P25" i="5"/>
  <c r="S25" i="5" s="1"/>
  <c r="U25" i="5" s="1"/>
  <c r="P21" i="5"/>
  <c r="S21" i="5" s="1"/>
  <c r="U21" i="5" s="1"/>
  <c r="W21" i="5" s="1"/>
  <c r="Q8" i="5"/>
  <c r="Q12" i="5" s="1"/>
  <c r="P7" i="5"/>
  <c r="S7" i="5" s="1"/>
  <c r="U7" i="5" s="1"/>
  <c r="P5" i="5"/>
  <c r="P6" i="5"/>
  <c r="S6" i="5" s="1"/>
  <c r="U6" i="5" s="1"/>
  <c r="W6" i="5" s="1"/>
  <c r="V10" i="5"/>
  <c r="X10" i="5" s="1"/>
  <c r="T10" i="5"/>
  <c r="U16" i="5"/>
  <c r="V16" i="5" s="1"/>
  <c r="W10" i="5"/>
  <c r="U17" i="5"/>
  <c r="V17" i="5" s="1"/>
  <c r="W11" i="5"/>
  <c r="P8" i="5" l="1"/>
  <c r="S5" i="5"/>
  <c r="U14" i="5"/>
  <c r="W7" i="5"/>
  <c r="R7" i="5"/>
  <c r="T7" i="5" s="1"/>
  <c r="V7" i="5" s="1"/>
  <c r="X7" i="5" s="1"/>
  <c r="R5" i="5"/>
  <c r="R6" i="5"/>
  <c r="T6" i="5" s="1"/>
  <c r="V6" i="5" s="1"/>
  <c r="X6" i="5" s="1"/>
  <c r="U31" i="5"/>
  <c r="V31" i="5" s="1"/>
  <c r="W25" i="5"/>
  <c r="P23" i="5"/>
  <c r="S20" i="5"/>
  <c r="U29" i="5"/>
  <c r="W22" i="5"/>
  <c r="R22" i="5"/>
  <c r="T22" i="5" s="1"/>
  <c r="V22" i="5" s="1"/>
  <c r="X22" i="5" s="1"/>
  <c r="R25" i="5"/>
  <c r="T25" i="5" s="1"/>
  <c r="V25" i="5" s="1"/>
  <c r="X25" i="5" s="1"/>
  <c r="R20" i="5"/>
  <c r="R21" i="5"/>
  <c r="T21" i="5" s="1"/>
  <c r="V21" i="5" s="1"/>
  <c r="X21" i="5" s="1"/>
  <c r="U46" i="5"/>
  <c r="V46" i="5" s="1"/>
  <c r="W40" i="5"/>
  <c r="P38" i="5"/>
  <c r="S35" i="5"/>
  <c r="U44" i="5"/>
  <c r="W37" i="5"/>
  <c r="R37" i="5"/>
  <c r="T37" i="5" s="1"/>
  <c r="V37" i="5" s="1"/>
  <c r="X37" i="5" s="1"/>
  <c r="R40" i="5"/>
  <c r="T40" i="5" s="1"/>
  <c r="V40" i="5" s="1"/>
  <c r="X40" i="5" s="1"/>
  <c r="R35" i="5"/>
  <c r="R36" i="5"/>
  <c r="T36" i="5" s="1"/>
  <c r="V36" i="5" s="1"/>
  <c r="X36" i="5" s="1"/>
  <c r="R38" i="5" l="1"/>
  <c r="T35" i="5"/>
  <c r="AB47" i="5"/>
  <c r="AC47" i="5" s="1"/>
  <c r="V44" i="5"/>
  <c r="U35" i="5"/>
  <c r="S38" i="5"/>
  <c r="M38" i="5"/>
  <c r="P42" i="5"/>
  <c r="R23" i="5"/>
  <c r="T20" i="5"/>
  <c r="AB32" i="5"/>
  <c r="AC32" i="5" s="1"/>
  <c r="V29" i="5"/>
  <c r="U20" i="5"/>
  <c r="S23" i="5"/>
  <c r="M23" i="5"/>
  <c r="P27" i="5"/>
  <c r="R8" i="5"/>
  <c r="T5" i="5"/>
  <c r="AB17" i="5"/>
  <c r="AC17" i="5" s="1"/>
  <c r="V14" i="5"/>
  <c r="U5" i="5"/>
  <c r="S8" i="5"/>
  <c r="M8" i="5"/>
  <c r="P12" i="5"/>
  <c r="M15" i="5" l="1"/>
  <c r="M18" i="5"/>
  <c r="M12" i="5"/>
  <c r="U8" i="5"/>
  <c r="S12" i="5"/>
  <c r="U12" i="5"/>
  <c r="W5" i="5"/>
  <c r="V5" i="5"/>
  <c r="T8" i="5"/>
  <c r="N8" i="5"/>
  <c r="N12" i="5" s="1"/>
  <c r="R12" i="5"/>
  <c r="M30" i="5"/>
  <c r="M33" i="5"/>
  <c r="M27" i="5"/>
  <c r="U23" i="5"/>
  <c r="S27" i="5"/>
  <c r="U27" i="5"/>
  <c r="W20" i="5"/>
  <c r="V20" i="5"/>
  <c r="T23" i="5"/>
  <c r="N23" i="5"/>
  <c r="N27" i="5" s="1"/>
  <c r="R27" i="5"/>
  <c r="M45" i="5"/>
  <c r="M48" i="5"/>
  <c r="M42" i="5"/>
  <c r="U38" i="5"/>
  <c r="S42" i="5"/>
  <c r="U42" i="5"/>
  <c r="W35" i="5"/>
  <c r="V35" i="5"/>
  <c r="T38" i="5"/>
  <c r="R42" i="5"/>
  <c r="V38" i="5" l="1"/>
  <c r="X38" i="5" s="1"/>
  <c r="T42" i="5"/>
  <c r="V42" i="5"/>
  <c r="X35" i="5"/>
  <c r="X42" i="5" s="1"/>
  <c r="Z38" i="5"/>
  <c r="Z36" i="5"/>
  <c r="U45" i="5"/>
  <c r="V45" i="5" s="1"/>
  <c r="W38" i="5"/>
  <c r="U48" i="5"/>
  <c r="V48" i="5" s="1"/>
  <c r="W48" i="5" s="1"/>
  <c r="V23" i="5"/>
  <c r="X23" i="5" s="1"/>
  <c r="T27" i="5"/>
  <c r="V27" i="5"/>
  <c r="X20" i="5"/>
  <c r="X27" i="5" s="1"/>
  <c r="Z23" i="5"/>
  <c r="Z21" i="5"/>
  <c r="U30" i="5"/>
  <c r="V30" i="5" s="1"/>
  <c r="W23" i="5"/>
  <c r="U33" i="5"/>
  <c r="V33" i="5" s="1"/>
  <c r="W33" i="5" s="1"/>
  <c r="V8" i="5"/>
  <c r="X8" i="5" s="1"/>
  <c r="T12" i="5"/>
  <c r="V12" i="5"/>
  <c r="X5" i="5"/>
  <c r="X12" i="5" s="1"/>
  <c r="Z8" i="5"/>
  <c r="Z6" i="5"/>
  <c r="U15" i="5"/>
  <c r="V15" i="5" s="1"/>
  <c r="W8" i="5"/>
  <c r="U18" i="5"/>
  <c r="V18" i="5" s="1"/>
  <c r="W18" i="5" s="1"/>
  <c r="Z7" i="5" l="1"/>
  <c r="Z5" i="5"/>
  <c r="W12" i="5"/>
  <c r="Z22" i="5"/>
  <c r="Z20" i="5"/>
  <c r="W27" i="5"/>
  <c r="Z37" i="5"/>
  <c r="Z35" i="5"/>
  <c r="W42" i="5"/>
</calcChain>
</file>

<file path=xl/sharedStrings.xml><?xml version="1.0" encoding="utf-8"?>
<sst xmlns="http://schemas.openxmlformats.org/spreadsheetml/2006/main" count="524" uniqueCount="224">
  <si>
    <t>w/c</t>
  </si>
  <si>
    <t>Mix Type</t>
  </si>
  <si>
    <t>Slump  1 (in.)</t>
  </si>
  <si>
    <t>Slump  2 (in.)</t>
  </si>
  <si>
    <t>Slump  3 (in.)</t>
  </si>
  <si>
    <t>Avg. Slump (in.)</t>
  </si>
  <si>
    <t>SD</t>
  </si>
  <si>
    <t>Flow  1 (in.)</t>
  </si>
  <si>
    <t>Flow  2 (in.)</t>
  </si>
  <si>
    <t>Flow  3 (in.)</t>
  </si>
  <si>
    <t>Avg. Flow (in.)</t>
  </si>
  <si>
    <t>Ref</t>
  </si>
  <si>
    <t>CB1</t>
  </si>
  <si>
    <t>CB2</t>
  </si>
  <si>
    <t>Molds</t>
  </si>
  <si>
    <t>40 x 40 x 160</t>
  </si>
  <si>
    <t>Mix Per:</t>
  </si>
  <si>
    <t>ASTM C305</t>
  </si>
  <si>
    <t>Design Per:</t>
  </si>
  <si>
    <t>ASTM C1810</t>
  </si>
  <si>
    <t>Mass (kg / 1 m^3 of Conc.)</t>
  </si>
  <si>
    <t>By Mass (lb/yd^3)</t>
  </si>
  <si>
    <t>By Concrete Volume (m^3)</t>
  </si>
  <si>
    <t>By Unit Volume 
(m^3)</t>
  </si>
  <si>
    <t>By Concrete Volume (yd^3)</t>
  </si>
  <si>
    <t>By Volume (1 yd^3)</t>
  </si>
  <si>
    <t>By Volume (batch m^3)</t>
  </si>
  <si>
    <t>By Volume (batch yd^3)</t>
  </si>
  <si>
    <t>By Mass (g / batch)</t>
  </si>
  <si>
    <t>By Mass (lb / batch)</t>
  </si>
  <si>
    <t>Mass Needed (kg)</t>
  </si>
  <si>
    <t>Volume (m^3) [single mold]</t>
  </si>
  <si>
    <t>Batch Factor of Safety</t>
  </si>
  <si>
    <t>Reference</t>
  </si>
  <si>
    <t>Mass Needed (lb)</t>
  </si>
  <si>
    <t>Ratios</t>
  </si>
  <si>
    <t>No. Needed (per mix)</t>
  </si>
  <si>
    <t>Cement</t>
  </si>
  <si>
    <t>CA:FA</t>
  </si>
  <si>
    <t xml:space="preserve">Slump </t>
  </si>
  <si>
    <t>Flow</t>
  </si>
  <si>
    <t>Note</t>
  </si>
  <si>
    <t>Total Volume Needed (per mix m^3)</t>
  </si>
  <si>
    <t>Water</t>
  </si>
  <si>
    <t>FA:CEMENT</t>
  </si>
  <si>
    <t>Total Volume Needed (per mix yd^3)</t>
  </si>
  <si>
    <t>Sand</t>
  </si>
  <si>
    <t>CA:CEMENT</t>
  </si>
  <si>
    <t>No. Available</t>
  </si>
  <si>
    <t>Coarse Aggregate</t>
  </si>
  <si>
    <t>WC</t>
  </si>
  <si>
    <t>Air</t>
  </si>
  <si>
    <t>Additive 1</t>
  </si>
  <si>
    <t>Insert material info in highlighted cells</t>
  </si>
  <si>
    <t>Additive 2</t>
  </si>
  <si>
    <t>Material Properties</t>
  </si>
  <si>
    <t>Density (kg/m^3)</t>
  </si>
  <si>
    <t>Density (lb/yd^3)</t>
  </si>
  <si>
    <t>Absorption (%)</t>
  </si>
  <si>
    <t>Concentration</t>
  </si>
  <si>
    <t>Total</t>
  </si>
  <si>
    <t>Cement (IL)</t>
  </si>
  <si>
    <t>Dry Sand</t>
  </si>
  <si>
    <t>Sand (SSD)</t>
  </si>
  <si>
    <t>Dry Coarse Aggregate</t>
  </si>
  <si>
    <t>Aggregate Prep</t>
  </si>
  <si>
    <t>Coarse Aggregate (SSD)</t>
  </si>
  <si>
    <t>Needed Abs Water</t>
  </si>
  <si>
    <t>OD Mass Needed 
(per bucket)</t>
  </si>
  <si>
    <t>RCB</t>
  </si>
  <si>
    <t>Fine Aggregate</t>
  </si>
  <si>
    <t>PCB</t>
  </si>
  <si>
    <t>Water absorbed</t>
  </si>
  <si>
    <t>CO2 Concentration</t>
  </si>
  <si>
    <t xml:space="preserve">Relative Humidity </t>
  </si>
  <si>
    <t>Method 10</t>
  </si>
  <si>
    <t>Method 1</t>
  </si>
  <si>
    <t>Method 2</t>
  </si>
  <si>
    <t>Method 3</t>
  </si>
  <si>
    <t>Reference - Air Cure</t>
  </si>
  <si>
    <t>50/5/23</t>
  </si>
  <si>
    <t>50/10/23</t>
  </si>
  <si>
    <t>50/20/23</t>
  </si>
  <si>
    <t>Mix No.</t>
  </si>
  <si>
    <t>Date Mixed</t>
  </si>
  <si>
    <t>Label</t>
  </si>
  <si>
    <t>Fresh Mass</t>
  </si>
  <si>
    <t>16hr Mass</t>
  </si>
  <si>
    <t>24hr Mass</t>
  </si>
  <si>
    <t>48hr Mass</t>
  </si>
  <si>
    <t>3 Day Mass</t>
  </si>
  <si>
    <t>16hr Avg.</t>
  </si>
  <si>
    <t>24hr Avg.</t>
  </si>
  <si>
    <t>48 hr Avg</t>
  </si>
  <si>
    <t>3 Day Avg.</t>
  </si>
  <si>
    <t>R-50-1</t>
  </si>
  <si>
    <t>R-50/5-1</t>
  </si>
  <si>
    <t>R-50/10-1</t>
  </si>
  <si>
    <t>R-50/20-1</t>
  </si>
  <si>
    <t>R-50-2</t>
  </si>
  <si>
    <t>R-50/5-2</t>
  </si>
  <si>
    <t>R-50/10-2</t>
  </si>
  <si>
    <t>R-50/20-2</t>
  </si>
  <si>
    <t>R-50-3</t>
  </si>
  <si>
    <t>R-50/5-3</t>
  </si>
  <si>
    <t>R-50/10-3</t>
  </si>
  <si>
    <t>R-50/20-3</t>
  </si>
  <si>
    <t>rCB1</t>
  </si>
  <si>
    <t>rCB1-50-1</t>
  </si>
  <si>
    <t>rCB1-50/5-1</t>
  </si>
  <si>
    <t>rCB1-50/10-1</t>
  </si>
  <si>
    <t>rCB1-50/20-1</t>
  </si>
  <si>
    <t>rCB1-50-2</t>
  </si>
  <si>
    <t>rCB1-50/5-2</t>
  </si>
  <si>
    <t>rCB1-50/10-2</t>
  </si>
  <si>
    <t>rCB1-50/20-2</t>
  </si>
  <si>
    <t>rCB1-50-3</t>
  </si>
  <si>
    <t>rCB1-50/5-3</t>
  </si>
  <si>
    <t>rCB1-50/10-3</t>
  </si>
  <si>
    <t>rCB1-50/20-3</t>
  </si>
  <si>
    <t>rCB2</t>
  </si>
  <si>
    <t>rCB2-50-1</t>
  </si>
  <si>
    <t>rCB2-50/5-1</t>
  </si>
  <si>
    <t>rCB2-50/10-1</t>
  </si>
  <si>
    <t>rCB2-50/20-1</t>
  </si>
  <si>
    <t>rCB2-50-2</t>
  </si>
  <si>
    <t>rCB2-50/5-2</t>
  </si>
  <si>
    <t>rCB2-50/10-2</t>
  </si>
  <si>
    <t>rCB2-50/20-2</t>
  </si>
  <si>
    <t>rCB2-50-3</t>
  </si>
  <si>
    <t>rCB2-50/5-3</t>
  </si>
  <si>
    <t>rCB2-50/10-3</t>
  </si>
  <si>
    <t>rCB2-50/20-3</t>
  </si>
  <si>
    <t>Method 11</t>
  </si>
  <si>
    <t>Method 4</t>
  </si>
  <si>
    <t>Method 5</t>
  </si>
  <si>
    <t>Method 6</t>
  </si>
  <si>
    <t>Reference - 70%</t>
  </si>
  <si>
    <t>70/5/23</t>
  </si>
  <si>
    <t>70/10/23</t>
  </si>
  <si>
    <t>70/20/23</t>
  </si>
  <si>
    <t>R-70/20-1</t>
  </si>
  <si>
    <t>R-70/5-1</t>
  </si>
  <si>
    <t>R-70/10-1</t>
  </si>
  <si>
    <t>R-70/20-2</t>
  </si>
  <si>
    <t>R-70/5-2</t>
  </si>
  <si>
    <t>R-70/10-2</t>
  </si>
  <si>
    <t>R-70/20-3</t>
  </si>
  <si>
    <t>R-70/5-3</t>
  </si>
  <si>
    <t>R-70/10-3</t>
  </si>
  <si>
    <t>rCB1-70/20-1</t>
  </si>
  <si>
    <t>rCB1-70/5-1</t>
  </si>
  <si>
    <t>rCB1-70/10-1</t>
  </si>
  <si>
    <t>rCB1-70/20-2</t>
  </si>
  <si>
    <t>rCB1-70/5-2</t>
  </si>
  <si>
    <t>rCB1-70/10-2</t>
  </si>
  <si>
    <t>rCB1-70/20-3</t>
  </si>
  <si>
    <t>rCB1-70/5-3</t>
  </si>
  <si>
    <t>rCB1-70/10-3</t>
  </si>
  <si>
    <t>rCB2-70/20-1</t>
  </si>
  <si>
    <t>rCB2-70/5-1</t>
  </si>
  <si>
    <t>rCB2-70/10-1</t>
  </si>
  <si>
    <t>rCB2-70/20-2</t>
  </si>
  <si>
    <t>rCB2-70/5-2</t>
  </si>
  <si>
    <t>rCB2-70/10-2</t>
  </si>
  <si>
    <t>rCB2-70/20-3</t>
  </si>
  <si>
    <t>rCB2-70/5-3</t>
  </si>
  <si>
    <t>rCB2-70/10-3</t>
  </si>
  <si>
    <t>Method 13</t>
  </si>
  <si>
    <t>Method 7</t>
  </si>
  <si>
    <t>Method 8</t>
  </si>
  <si>
    <t>Method 9</t>
  </si>
  <si>
    <t>Reference - Wet Cure (23C)</t>
  </si>
  <si>
    <t>100/5/23</t>
  </si>
  <si>
    <t>100/10/23</t>
  </si>
  <si>
    <t>100/20/23</t>
  </si>
  <si>
    <t>R-100/20/50-1</t>
  </si>
  <si>
    <t>R-100/5-1</t>
  </si>
  <si>
    <t>R-100/10-1</t>
  </si>
  <si>
    <t>R-100/20-1</t>
  </si>
  <si>
    <t>R-100/20/50-2</t>
  </si>
  <si>
    <t>R-100/5-2</t>
  </si>
  <si>
    <t>R-100/10-2</t>
  </si>
  <si>
    <t>R-100/20-2</t>
  </si>
  <si>
    <t>R-100/20/50-3</t>
  </si>
  <si>
    <t>R-100/5-3</t>
  </si>
  <si>
    <t>R-100/10-3</t>
  </si>
  <si>
    <t>R-100/20-3</t>
  </si>
  <si>
    <t>rCB1-100/20/50-1</t>
  </si>
  <si>
    <t>rCB1-100/5-1</t>
  </si>
  <si>
    <t>rCB1-100/10-1</t>
  </si>
  <si>
    <t>rCB1-100/20-1</t>
  </si>
  <si>
    <t>rCB1-100/20/50-2</t>
  </si>
  <si>
    <t>rCB1-100/5-2</t>
  </si>
  <si>
    <t>rCB1-100/10-2</t>
  </si>
  <si>
    <t>rCB1-100/20-2</t>
  </si>
  <si>
    <t>rCB1-100/20/50-3</t>
  </si>
  <si>
    <t>rCB1-100/5-3</t>
  </si>
  <si>
    <t>rCB1-100/10-3</t>
  </si>
  <si>
    <t>rCB1-100/20-3</t>
  </si>
  <si>
    <t>rCB2-100/20/50-1</t>
  </si>
  <si>
    <t>rCB2-100/5-1</t>
  </si>
  <si>
    <t>rCB2-100/10-1</t>
  </si>
  <si>
    <t>rCB2-100/20-1</t>
  </si>
  <si>
    <t>rCB2-100/20/50-2</t>
  </si>
  <si>
    <t>rCB2-100/5-2</t>
  </si>
  <si>
    <t>rCB2-100/10-2</t>
  </si>
  <si>
    <t>rCB2-100/20-2</t>
  </si>
  <si>
    <t>rCB2-100/20/50-3</t>
  </si>
  <si>
    <t>rCB2-100/5-3</t>
  </si>
  <si>
    <t>rCB2-100/10-3</t>
  </si>
  <si>
    <t>rCB2-100/20-3</t>
  </si>
  <si>
    <t>Method 12</t>
  </si>
  <si>
    <t>Reference - Steam Cure (50C)</t>
  </si>
  <si>
    <t>R-100/X/50-1</t>
  </si>
  <si>
    <t>R-100/X/50-2</t>
  </si>
  <si>
    <t>R-100/X/50-3</t>
  </si>
  <si>
    <t>rCB1-100/X/50-1</t>
  </si>
  <si>
    <t>rCB1-100/X/50-2</t>
  </si>
  <si>
    <t>rCB1-100/X/50-3</t>
  </si>
  <si>
    <t>rCB2-100/X/50-1</t>
  </si>
  <si>
    <t>rCB2-100/X/50-2</t>
  </si>
  <si>
    <t>rCB2-100/X/50-3</t>
  </si>
  <si>
    <t>CO2 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</si>
</sst>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000000"/>
      <name val="Calibri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3" borderId="0" xfId="0" applyFont="1" applyFill="1" applyAlignment="1">
      <alignment horizontal="center" vertical="center" textRotation="255"/>
    </xf>
    <xf numFmtId="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/>
    <xf numFmtId="1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/>
    </xf>
    <xf numFmtId="16" fontId="0" fillId="0" borderId="15" xfId="0" applyNumberFormat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0" fontId="4" fillId="6" borderId="17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25" xfId="0" applyBorder="1"/>
    <xf numFmtId="0" fontId="0" fillId="0" borderId="1" xfId="0" applyBorder="1"/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/>
    </xf>
    <xf numFmtId="0" fontId="0" fillId="0" borderId="29" xfId="0" applyBorder="1"/>
    <xf numFmtId="16" fontId="0" fillId="0" borderId="23" xfId="0" applyNumberForma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0" xfId="0" applyFont="1" applyBorder="1"/>
    <xf numFmtId="0" fontId="0" fillId="0" borderId="32" xfId="0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/>
    <xf numFmtId="0" fontId="6" fillId="0" borderId="3" xfId="0" applyFont="1" applyBorder="1"/>
    <xf numFmtId="0" fontId="6" fillId="0" borderId="36" xfId="0" applyFont="1" applyBorder="1"/>
    <xf numFmtId="0" fontId="6" fillId="0" borderId="4" xfId="0" applyFont="1" applyBorder="1"/>
    <xf numFmtId="0" fontId="6" fillId="0" borderId="37" xfId="0" applyFont="1" applyBorder="1"/>
    <xf numFmtId="0" fontId="0" fillId="0" borderId="38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7" borderId="39" xfId="0" applyFont="1" applyFill="1" applyBorder="1" applyAlignment="1">
      <alignment horizontal="center"/>
    </xf>
    <xf numFmtId="0" fontId="4" fillId="7" borderId="40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4" fillId="7" borderId="41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3" borderId="39" xfId="0" applyFont="1" applyFill="1" applyBorder="1" applyAlignment="1">
      <alignment horizontal="center"/>
    </xf>
    <xf numFmtId="9" fontId="4" fillId="3" borderId="40" xfId="0" applyNumberFormat="1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2" fontId="0" fillId="0" borderId="0" xfId="0" applyNumberFormat="1"/>
    <xf numFmtId="0" fontId="6" fillId="0" borderId="39" xfId="0" applyFont="1" applyBorder="1"/>
    <xf numFmtId="0" fontId="0" fillId="8" borderId="44" xfId="0" applyFill="1" applyBorder="1"/>
    <xf numFmtId="0" fontId="0" fillId="0" borderId="44" xfId="0" applyBorder="1"/>
    <xf numFmtId="0" fontId="0" fillId="0" borderId="40" xfId="0" applyBorder="1"/>
    <xf numFmtId="2" fontId="6" fillId="5" borderId="40" xfId="0" applyNumberFormat="1" applyFont="1" applyFill="1" applyBorder="1" applyAlignment="1">
      <alignment horizontal="center"/>
    </xf>
    <xf numFmtId="2" fontId="6" fillId="5" borderId="44" xfId="0" applyNumberFormat="1" applyFont="1" applyFill="1" applyBorder="1" applyAlignment="1">
      <alignment horizontal="center"/>
    </xf>
    <xf numFmtId="2" fontId="6" fillId="5" borderId="0" xfId="0" applyNumberFormat="1" applyFont="1" applyFill="1" applyAlignment="1">
      <alignment horizontal="center"/>
    </xf>
    <xf numFmtId="165" fontId="6" fillId="5" borderId="45" xfId="0" applyNumberFormat="1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0" fillId="0" borderId="13" xfId="0" applyBorder="1"/>
    <xf numFmtId="2" fontId="6" fillId="0" borderId="0" xfId="0" applyNumberFormat="1" applyFont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6" fillId="0" borderId="46" xfId="0" applyFont="1" applyBorder="1"/>
    <xf numFmtId="0" fontId="6" fillId="0" borderId="47" xfId="0" applyFont="1" applyBorder="1"/>
    <xf numFmtId="0" fontId="0" fillId="0" borderId="48" xfId="0" applyBorder="1"/>
    <xf numFmtId="16" fontId="0" fillId="0" borderId="0" xfId="0" applyNumberFormat="1"/>
    <xf numFmtId="0" fontId="11" fillId="0" borderId="39" xfId="0" applyFont="1" applyBorder="1"/>
    <xf numFmtId="2" fontId="6" fillId="5" borderId="15" xfId="0" applyNumberFormat="1" applyFont="1" applyFill="1" applyBorder="1" applyAlignment="1">
      <alignment horizontal="center"/>
    </xf>
    <xf numFmtId="165" fontId="6" fillId="5" borderId="43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0" fillId="0" borderId="0" xfId="0" applyNumberFormat="1"/>
    <xf numFmtId="0" fontId="12" fillId="0" borderId="39" xfId="0" applyFont="1" applyBorder="1"/>
    <xf numFmtId="0" fontId="13" fillId="2" borderId="0" xfId="0" applyFont="1" applyFill="1" applyAlignment="1">
      <alignment horizontal="center"/>
    </xf>
    <xf numFmtId="0" fontId="6" fillId="0" borderId="49" xfId="0" applyFont="1" applyBorder="1"/>
    <xf numFmtId="0" fontId="6" fillId="0" borderId="50" xfId="0" applyFont="1" applyBorder="1"/>
    <xf numFmtId="0" fontId="6" fillId="0" borderId="51" xfId="0" applyFont="1" applyBorder="1"/>
    <xf numFmtId="0" fontId="6" fillId="0" borderId="52" xfId="0" applyFont="1" applyBorder="1"/>
    <xf numFmtId="0" fontId="6" fillId="0" borderId="0" xfId="0" applyFont="1"/>
    <xf numFmtId="0" fontId="6" fillId="4" borderId="39" xfId="0" applyFont="1" applyFill="1" applyBorder="1" applyAlignment="1">
      <alignment horizontal="right"/>
    </xf>
    <xf numFmtId="0" fontId="0" fillId="4" borderId="44" xfId="0" applyFill="1" applyBorder="1"/>
    <xf numFmtId="2" fontId="0" fillId="4" borderId="40" xfId="0" applyNumberFormat="1" applyFill="1" applyBorder="1"/>
    <xf numFmtId="2" fontId="0" fillId="4" borderId="44" xfId="0" applyNumberFormat="1" applyFill="1" applyBorder="1"/>
    <xf numFmtId="0" fontId="6" fillId="0" borderId="53" xfId="0" applyFont="1" applyBorder="1"/>
    <xf numFmtId="0" fontId="0" fillId="8" borderId="43" xfId="0" applyFill="1" applyBorder="1"/>
    <xf numFmtId="0" fontId="0" fillId="8" borderId="54" xfId="0" applyFill="1" applyBorder="1"/>
    <xf numFmtId="10" fontId="0" fillId="8" borderId="54" xfId="0" applyNumberFormat="1" applyFill="1" applyBorder="1"/>
    <xf numFmtId="0" fontId="0" fillId="0" borderId="55" xfId="0" applyBorder="1"/>
    <xf numFmtId="0" fontId="6" fillId="3" borderId="12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56" xfId="0" applyFont="1" applyBorder="1"/>
    <xf numFmtId="0" fontId="0" fillId="8" borderId="41" xfId="0" applyFill="1" applyBorder="1"/>
    <xf numFmtId="10" fontId="0" fillId="8" borderId="44" xfId="0" applyNumberFormat="1" applyFill="1" applyBorder="1"/>
    <xf numFmtId="0" fontId="0" fillId="0" borderId="57" xfId="0" applyBorder="1"/>
    <xf numFmtId="0" fontId="0" fillId="0" borderId="44" xfId="0" applyBorder="1" applyAlignment="1">
      <alignment wrapText="1"/>
    </xf>
    <xf numFmtId="2" fontId="0" fillId="0" borderId="44" xfId="0" applyNumberFormat="1" applyBorder="1"/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0" fontId="6" fillId="0" borderId="13" xfId="0" applyFont="1" applyBorder="1" applyAlignment="1">
      <alignment horizontal="center" wrapText="1"/>
    </xf>
    <xf numFmtId="0" fontId="6" fillId="0" borderId="58" xfId="0" applyFont="1" applyBorder="1"/>
    <xf numFmtId="0" fontId="0" fillId="0" borderId="59" xfId="0" applyBorder="1"/>
    <xf numFmtId="0" fontId="0" fillId="0" borderId="60" xfId="0" applyBorder="1"/>
    <xf numFmtId="10" fontId="0" fillId="0" borderId="61" xfId="0" applyNumberFormat="1" applyBorder="1"/>
    <xf numFmtId="166" fontId="14" fillId="0" borderId="0" xfId="0" applyNumberFormat="1" applyFont="1"/>
    <xf numFmtId="0" fontId="14" fillId="0" borderId="0" xfId="0" applyFont="1"/>
    <xf numFmtId="2" fontId="6" fillId="0" borderId="13" xfId="0" applyNumberFormat="1" applyFont="1" applyBorder="1" applyAlignment="1">
      <alignment horizontal="center"/>
    </xf>
    <xf numFmtId="0" fontId="6" fillId="0" borderId="62" xfId="0" applyFont="1" applyBorder="1"/>
    <xf numFmtId="0" fontId="0" fillId="0" borderId="63" xfId="0" applyBorder="1"/>
    <xf numFmtId="2" fontId="0" fillId="0" borderId="63" xfId="0" applyNumberFormat="1" applyBorder="1"/>
    <xf numFmtId="2" fontId="6" fillId="0" borderId="23" xfId="0" applyNumberFormat="1" applyFont="1" applyBorder="1"/>
    <xf numFmtId="165" fontId="6" fillId="0" borderId="23" xfId="0" applyNumberFormat="1" applyFont="1" applyBorder="1"/>
    <xf numFmtId="2" fontId="0" fillId="0" borderId="23" xfId="0" applyNumberFormat="1" applyBorder="1"/>
    <xf numFmtId="2" fontId="6" fillId="0" borderId="24" xfId="0" applyNumberFormat="1" applyFont="1" applyBorder="1" applyAlignment="1">
      <alignment horizontal="center"/>
    </xf>
    <xf numFmtId="0" fontId="6" fillId="0" borderId="64" xfId="0" applyFont="1" applyBorder="1"/>
    <xf numFmtId="10" fontId="0" fillId="0" borderId="65" xfId="0" applyNumberFormat="1" applyBorder="1"/>
    <xf numFmtId="10" fontId="0" fillId="0" borderId="63" xfId="0" applyNumberFormat="1" applyBorder="1"/>
    <xf numFmtId="10" fontId="0" fillId="0" borderId="66" xfId="0" applyNumberFormat="1" applyBorder="1"/>
    <xf numFmtId="165" fontId="6" fillId="5" borderId="40" xfId="0" applyNumberFormat="1" applyFont="1" applyFill="1" applyBorder="1" applyAlignment="1">
      <alignment horizontal="center"/>
    </xf>
    <xf numFmtId="0" fontId="0" fillId="0" borderId="31" xfId="0" applyBorder="1" applyAlignment="1">
      <alignment wrapText="1"/>
    </xf>
    <xf numFmtId="0" fontId="0" fillId="0" borderId="0" xfId="0" applyAlignment="1"/>
    <xf numFmtId="2" fontId="0" fillId="0" borderId="0" xfId="0" applyNumberFormat="1" applyFont="1" applyAlignment="1">
      <alignment horizontal="center"/>
    </xf>
    <xf numFmtId="2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B4EE8-5A1F-415E-9D6E-8E435859FE30}">
  <dimension ref="C3:M21"/>
  <sheetViews>
    <sheetView workbookViewId="0">
      <selection activeCell="J11" sqref="J11"/>
    </sheetView>
  </sheetViews>
  <sheetFormatPr defaultRowHeight="15"/>
  <cols>
    <col min="4" max="6" width="12.5703125" bestFit="1" customWidth="1"/>
    <col min="7" max="7" width="10.85546875" bestFit="1" customWidth="1"/>
    <col min="11" max="11" width="10.85546875" bestFit="1" customWidth="1"/>
  </cols>
  <sheetData>
    <row r="3" spans="3:13">
      <c r="C3" t="s">
        <v>0</v>
      </c>
      <c r="D3" s="24">
        <v>0.42</v>
      </c>
      <c r="E3" s="24"/>
      <c r="F3" s="24"/>
      <c r="G3" s="24"/>
      <c r="H3" s="24"/>
      <c r="I3" s="24"/>
      <c r="J3" s="24"/>
      <c r="K3" s="24"/>
      <c r="L3" s="24"/>
      <c r="M3" s="24"/>
    </row>
    <row r="4" spans="3:13">
      <c r="C4" t="s">
        <v>1</v>
      </c>
      <c r="D4" s="79" t="s">
        <v>2</v>
      </c>
      <c r="E4" s="79" t="s">
        <v>3</v>
      </c>
      <c r="F4" s="79" t="s">
        <v>4</v>
      </c>
      <c r="G4" t="s">
        <v>5</v>
      </c>
      <c r="H4" t="s">
        <v>6</v>
      </c>
      <c r="I4" s="79" t="s">
        <v>7</v>
      </c>
      <c r="J4" s="79" t="s">
        <v>8</v>
      </c>
      <c r="K4" s="79" t="s">
        <v>9</v>
      </c>
      <c r="L4" t="s">
        <v>10</v>
      </c>
      <c r="M4" t="s">
        <v>6</v>
      </c>
    </row>
    <row r="5" spans="3:13">
      <c r="C5" t="s">
        <v>11</v>
      </c>
      <c r="D5" s="170">
        <v>3.5</v>
      </c>
      <c r="E5" s="172">
        <v>1.5</v>
      </c>
      <c r="F5" s="172">
        <v>1.24</v>
      </c>
      <c r="G5" s="96">
        <f>AVERAGE(D5:F5)</f>
        <v>2.08</v>
      </c>
      <c r="H5">
        <f>STDEV(D5:F5)</f>
        <v>1.236608264568857</v>
      </c>
      <c r="I5" s="170">
        <v>8</v>
      </c>
      <c r="J5" s="170">
        <v>8.5</v>
      </c>
      <c r="K5" s="171">
        <v>7.75</v>
      </c>
      <c r="L5" s="96">
        <f>AVERAGE(I5:K5)</f>
        <v>8.0833333333333339</v>
      </c>
      <c r="M5">
        <f>STDEV(I5:K5)</f>
        <v>0.38188130791298663</v>
      </c>
    </row>
    <row r="6" spans="3:13">
      <c r="C6" t="s">
        <v>12</v>
      </c>
      <c r="D6" s="170">
        <v>3.25</v>
      </c>
      <c r="E6" s="172">
        <v>1</v>
      </c>
      <c r="F6" s="172">
        <v>1.28</v>
      </c>
      <c r="G6" s="96">
        <f>AVERAGE(D6:F6)</f>
        <v>1.8433333333333335</v>
      </c>
      <c r="H6">
        <f t="shared" ref="H6:H7" si="0">STDEV(D6:F6)</f>
        <v>1.2262272763779696</v>
      </c>
      <c r="I6" s="170">
        <v>7.75</v>
      </c>
      <c r="J6" s="170">
        <v>7.75</v>
      </c>
      <c r="K6" s="171">
        <v>8</v>
      </c>
      <c r="L6" s="96">
        <f>AVERAGE(I6:K6)</f>
        <v>7.833333333333333</v>
      </c>
      <c r="M6">
        <f t="shared" ref="M6:M7" si="1">STDEV(I6:K6)</f>
        <v>0.14433756729740646</v>
      </c>
    </row>
    <row r="7" spans="3:13">
      <c r="C7" t="s">
        <v>13</v>
      </c>
      <c r="D7" s="170">
        <v>2.75</v>
      </c>
      <c r="E7" s="172">
        <v>1</v>
      </c>
      <c r="F7" s="172">
        <v>0.5</v>
      </c>
      <c r="G7" s="96">
        <f>AVERAGE(D7:F7)</f>
        <v>1.4166666666666667</v>
      </c>
      <c r="H7">
        <f t="shared" si="0"/>
        <v>1.1814539065631522</v>
      </c>
      <c r="I7" s="170">
        <v>7.5</v>
      </c>
      <c r="J7" s="170">
        <v>7.75</v>
      </c>
      <c r="K7" s="171">
        <v>7.25</v>
      </c>
      <c r="L7" s="96">
        <f>AVERAGE(I7:K7)</f>
        <v>7.5</v>
      </c>
      <c r="M7">
        <f t="shared" si="1"/>
        <v>0.25</v>
      </c>
    </row>
    <row r="8" spans="3:13">
      <c r="H8" s="169"/>
    </row>
    <row r="9" spans="3:13">
      <c r="H9" s="23"/>
    </row>
    <row r="10" spans="3:13">
      <c r="H10" s="169"/>
    </row>
    <row r="11" spans="3:13">
      <c r="H11" s="169"/>
    </row>
    <row r="12" spans="3:13">
      <c r="H12" s="169"/>
      <c r="I12" s="23"/>
      <c r="J12" s="23"/>
      <c r="K12" s="169"/>
    </row>
    <row r="13" spans="3:13">
      <c r="F13" s="23"/>
      <c r="G13" s="23"/>
      <c r="H13" s="23"/>
      <c r="I13" s="23"/>
      <c r="J13" s="23"/>
      <c r="K13" s="23"/>
    </row>
    <row r="14" spans="3:13">
      <c r="H14" s="23"/>
      <c r="I14" s="23"/>
      <c r="J14" s="23"/>
      <c r="K14" s="169"/>
    </row>
    <row r="15" spans="3:13">
      <c r="H15" s="169"/>
      <c r="I15" s="169"/>
      <c r="J15" s="169"/>
      <c r="K15" s="169"/>
    </row>
    <row r="16" spans="3:13">
      <c r="H16" s="169"/>
      <c r="I16" s="169"/>
      <c r="J16" s="169"/>
      <c r="K16" s="169"/>
    </row>
    <row r="17" spans="8:11">
      <c r="H17" s="169"/>
      <c r="I17" s="169"/>
      <c r="J17" s="169"/>
      <c r="K17" s="169"/>
    </row>
    <row r="18" spans="8:11">
      <c r="H18" s="169"/>
      <c r="I18" s="169"/>
      <c r="J18" s="169"/>
      <c r="K18" s="169"/>
    </row>
    <row r="19" spans="8:11">
      <c r="H19" s="23"/>
      <c r="I19" s="169"/>
      <c r="J19" s="169"/>
      <c r="K19" s="169"/>
    </row>
    <row r="21" spans="8:11">
      <c r="I21" s="24"/>
      <c r="J21" s="24"/>
    </row>
  </sheetData>
  <mergeCells count="2">
    <mergeCell ref="I21:J21"/>
    <mergeCell ref="D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CB15-CB5A-4CF3-BEFE-9304AE41A29F}">
  <dimension ref="B2:AC48"/>
  <sheetViews>
    <sheetView topLeftCell="L3" zoomScale="90" zoomScaleNormal="137" workbookViewId="0">
      <selection activeCell="AA6" sqref="AA6:AB8"/>
    </sheetView>
  </sheetViews>
  <sheetFormatPr defaultRowHeight="15"/>
  <cols>
    <col min="2" max="2" width="27.5703125" customWidth="1"/>
    <col min="12" max="12" width="20.5703125" bestFit="1" customWidth="1"/>
    <col min="13" max="13" width="11.42578125" bestFit="1" customWidth="1"/>
    <col min="14" max="18" width="9.140625" bestFit="1" customWidth="1"/>
    <col min="19" max="20" width="11.5703125" bestFit="1" customWidth="1"/>
    <col min="21" max="23" width="9.140625" bestFit="1" customWidth="1"/>
    <col min="24" max="24" width="19.140625" bestFit="1" customWidth="1"/>
    <col min="25" max="25" width="11.7109375" bestFit="1" customWidth="1"/>
    <col min="26" max="26" width="9.140625" bestFit="1" customWidth="1"/>
    <col min="28" max="29" width="9.140625" bestFit="1" customWidth="1"/>
  </cols>
  <sheetData>
    <row r="2" spans="2:29" ht="60.75">
      <c r="B2" s="68" t="s">
        <v>14</v>
      </c>
      <c r="C2" s="168" t="s">
        <v>15</v>
      </c>
      <c r="E2" t="s">
        <v>16</v>
      </c>
      <c r="F2" t="s">
        <v>17</v>
      </c>
      <c r="G2" t="s">
        <v>18</v>
      </c>
      <c r="H2" t="s">
        <v>19</v>
      </c>
      <c r="L2" s="69"/>
      <c r="M2" s="70" t="s">
        <v>20</v>
      </c>
      <c r="N2" s="70" t="s">
        <v>21</v>
      </c>
      <c r="O2" s="70" t="s">
        <v>22</v>
      </c>
      <c r="P2" s="70" t="s">
        <v>23</v>
      </c>
      <c r="Q2" s="70" t="s">
        <v>24</v>
      </c>
      <c r="R2" s="70" t="s">
        <v>25</v>
      </c>
      <c r="S2" s="70" t="s">
        <v>26</v>
      </c>
      <c r="T2" s="70" t="s">
        <v>27</v>
      </c>
      <c r="U2" s="70" t="s">
        <v>28</v>
      </c>
      <c r="V2" s="71" t="s">
        <v>29</v>
      </c>
      <c r="W2" s="71" t="s">
        <v>30</v>
      </c>
      <c r="X2" s="72"/>
      <c r="Y2" s="73"/>
      <c r="Z2" s="74"/>
      <c r="AA2" s="73"/>
      <c r="AB2" s="73"/>
      <c r="AC2" s="75"/>
    </row>
    <row r="3" spans="2:29" ht="45.75">
      <c r="B3" s="76" t="s">
        <v>31</v>
      </c>
      <c r="C3" s="77">
        <f>0.16*0.04*0.04</f>
        <v>2.5600000000000004E-4</v>
      </c>
      <c r="E3" s="78" t="s">
        <v>32</v>
      </c>
      <c r="F3" s="79">
        <v>1.2</v>
      </c>
      <c r="L3" s="80" t="s">
        <v>0</v>
      </c>
      <c r="M3" s="81">
        <v>0.42</v>
      </c>
      <c r="N3" s="82"/>
      <c r="O3" s="82"/>
      <c r="P3" s="82"/>
      <c r="Q3" s="82"/>
      <c r="R3" s="82"/>
      <c r="S3" s="82"/>
      <c r="T3" s="82"/>
      <c r="U3" s="82"/>
      <c r="V3" s="82"/>
      <c r="W3" s="83"/>
      <c r="X3" s="84"/>
      <c r="Y3" s="85"/>
      <c r="Z3" s="86"/>
      <c r="AA3" s="87"/>
      <c r="AB3" s="87"/>
      <c r="AC3" s="88"/>
    </row>
    <row r="4" spans="2:29" ht="21">
      <c r="B4" s="76"/>
      <c r="C4" s="77"/>
      <c r="E4" s="78"/>
      <c r="F4" s="79"/>
      <c r="L4" s="89" t="s">
        <v>33</v>
      </c>
      <c r="M4" s="90">
        <v>0</v>
      </c>
      <c r="N4" s="91"/>
      <c r="O4" s="91"/>
      <c r="P4" s="91"/>
      <c r="Q4" s="91"/>
      <c r="R4" s="91"/>
      <c r="S4" s="91"/>
      <c r="T4" s="91"/>
      <c r="U4" s="91"/>
      <c r="V4" s="91"/>
      <c r="W4" s="92"/>
      <c r="X4" s="93" t="s">
        <v>34</v>
      </c>
      <c r="Y4" s="94" t="s">
        <v>35</v>
      </c>
      <c r="Z4" s="95"/>
      <c r="AA4" s="87"/>
      <c r="AB4" s="87"/>
      <c r="AC4" s="88"/>
    </row>
    <row r="5" spans="2:29">
      <c r="B5" s="76" t="s">
        <v>36</v>
      </c>
      <c r="C5" s="77">
        <v>6</v>
      </c>
      <c r="K5" s="96"/>
      <c r="L5" s="97" t="s">
        <v>37</v>
      </c>
      <c r="M5" s="98">
        <f>390.3*3</f>
        <v>1170.9000000000001</v>
      </c>
      <c r="N5" s="99">
        <f>M5*1.686</f>
        <v>1974.1374000000001</v>
      </c>
      <c r="O5" s="99">
        <f>M5/$C$13</f>
        <v>0.37171428571428572</v>
      </c>
      <c r="P5" s="99">
        <f>O5/O12</f>
        <v>0.21109935331246818</v>
      </c>
      <c r="Q5" s="99">
        <f>N5/$D$13</f>
        <v>0.37171428571428577</v>
      </c>
      <c r="R5" s="99">
        <f>Q5/Q12</f>
        <v>0.21109935331246821</v>
      </c>
      <c r="S5" s="99">
        <f t="shared" ref="S5:S11" si="0">P5*$C$6</f>
        <v>3.242486066879512E-4</v>
      </c>
      <c r="T5" s="99">
        <f t="shared" ref="T5:T11" si="1">R5*$C$7</f>
        <v>4.241171775478402E-4</v>
      </c>
      <c r="U5" s="99">
        <f>S5*$C$13*1000</f>
        <v>1021.3831110670461</v>
      </c>
      <c r="V5" s="100">
        <f>T5*$D$13</f>
        <v>2.2524439182388245</v>
      </c>
      <c r="W5" s="101">
        <f t="shared" ref="W5:X11" si="2">U5*$F$3</f>
        <v>1225.6597332804554</v>
      </c>
      <c r="X5" s="102">
        <f t="shared" si="2"/>
        <v>2.7029327018865894</v>
      </c>
      <c r="Y5" s="103" t="s">
        <v>38</v>
      </c>
      <c r="Z5" s="104">
        <f>W8/W7</f>
        <v>0</v>
      </c>
      <c r="AA5" s="20" t="s">
        <v>39</v>
      </c>
      <c r="AB5" s="105" t="s">
        <v>40</v>
      </c>
      <c r="AC5" s="106" t="s">
        <v>41</v>
      </c>
    </row>
    <row r="6" spans="2:29">
      <c r="B6" s="76" t="s">
        <v>42</v>
      </c>
      <c r="C6" s="77">
        <f>C3*C5</f>
        <v>1.5360000000000003E-3</v>
      </c>
      <c r="K6" s="96"/>
      <c r="L6" s="97" t="s">
        <v>43</v>
      </c>
      <c r="M6" s="99">
        <f>M5*$M$3</f>
        <v>491.77800000000002</v>
      </c>
      <c r="N6" s="99">
        <f>N5*M3</f>
        <v>829.13770799999998</v>
      </c>
      <c r="O6" s="99">
        <f>M6/$C$14</f>
        <v>0.49177799999999999</v>
      </c>
      <c r="P6" s="99">
        <f>O6/O12</f>
        <v>0.27928444443239536</v>
      </c>
      <c r="Q6" s="99">
        <f>N6/$D$14</f>
        <v>0.49177799999999999</v>
      </c>
      <c r="R6" s="99">
        <f>Q6/Q12</f>
        <v>0.27928444443239536</v>
      </c>
      <c r="S6" s="99">
        <f t="shared" si="0"/>
        <v>4.2898090664815936E-4</v>
      </c>
      <c r="T6" s="99">
        <f t="shared" si="1"/>
        <v>5.6110702589579249E-4</v>
      </c>
      <c r="U6" s="99">
        <f>S6*$C$14*1000</f>
        <v>428.98090664815936</v>
      </c>
      <c r="V6" s="100">
        <f>T6*$D$14</f>
        <v>0.94602644566030614</v>
      </c>
      <c r="W6" s="101">
        <f t="shared" si="2"/>
        <v>514.77708797779121</v>
      </c>
      <c r="X6" s="102">
        <f t="shared" si="2"/>
        <v>1.1352317347923673</v>
      </c>
      <c r="Y6" s="103" t="s">
        <v>44</v>
      </c>
      <c r="Z6" s="104">
        <f>W7/W5</f>
        <v>2.0998889742932789</v>
      </c>
      <c r="AA6" s="107">
        <v>3.5</v>
      </c>
      <c r="AB6" s="107">
        <v>8</v>
      </c>
      <c r="AC6" s="108"/>
    </row>
    <row r="7" spans="2:29">
      <c r="B7" s="109" t="s">
        <v>45</v>
      </c>
      <c r="C7" s="106">
        <f>C6*1.308</f>
        <v>2.0090880000000005E-3</v>
      </c>
      <c r="K7" s="96"/>
      <c r="L7" s="97" t="s">
        <v>46</v>
      </c>
      <c r="M7" s="99">
        <v>2458.7600000000002</v>
      </c>
      <c r="N7" s="99">
        <f>M7*1.686</f>
        <v>4145.4693600000001</v>
      </c>
      <c r="O7" s="99">
        <f>M7/$C$15</f>
        <v>0.89735766423357677</v>
      </c>
      <c r="P7" s="98">
        <f>O7/O12</f>
        <v>0.50961620225513649</v>
      </c>
      <c r="Q7" s="98">
        <f>N7/$D$15</f>
        <v>0.89735766423357677</v>
      </c>
      <c r="R7" s="98">
        <f>Q7/Q12</f>
        <v>0.50961620225513649</v>
      </c>
      <c r="S7" s="99">
        <f t="shared" si="0"/>
        <v>7.8277048666388976E-4</v>
      </c>
      <c r="T7" s="99">
        <f t="shared" si="1"/>
        <v>1.0238637965563678E-3</v>
      </c>
      <c r="U7" s="99">
        <f>S7*$C$15*1000</f>
        <v>2144.7911334590581</v>
      </c>
      <c r="V7" s="100">
        <f>T7*$D$15</f>
        <v>4.7298821491236582</v>
      </c>
      <c r="W7" s="101">
        <f t="shared" si="2"/>
        <v>2573.7493601508695</v>
      </c>
      <c r="X7" s="102">
        <f t="shared" si="2"/>
        <v>5.6758585789483895</v>
      </c>
      <c r="Y7" s="103" t="s">
        <v>47</v>
      </c>
      <c r="Z7" s="104">
        <f>W8/W5</f>
        <v>0</v>
      </c>
      <c r="AA7">
        <v>1.5</v>
      </c>
      <c r="AB7" s="107">
        <v>8.5</v>
      </c>
      <c r="AC7" s="108"/>
    </row>
    <row r="8" spans="2:29" ht="15.75" customHeight="1">
      <c r="B8" s="110" t="s">
        <v>48</v>
      </c>
      <c r="C8" s="111"/>
      <c r="F8" s="112"/>
      <c r="K8" s="96"/>
      <c r="L8" s="113" t="s">
        <v>49</v>
      </c>
      <c r="M8" s="99">
        <f>P8*$C$16</f>
        <v>0</v>
      </c>
      <c r="N8" s="99">
        <f>R8*$D$16</f>
        <v>0</v>
      </c>
      <c r="O8" s="99">
        <f>(1-(SUM(O5:O6,O9:O11)))*0</f>
        <v>0</v>
      </c>
      <c r="P8" s="99">
        <f>(1-(SUM(P5:P6,P9:P11)))*0</f>
        <v>0</v>
      </c>
      <c r="Q8" s="99">
        <f>(1-(SUM(Q5:Q6,Q9:Q11)))*0</f>
        <v>0</v>
      </c>
      <c r="R8" s="99">
        <f>(1-(SUM(R5:R6,R9:R11)))*0</f>
        <v>0</v>
      </c>
      <c r="S8" s="99">
        <f t="shared" si="0"/>
        <v>0</v>
      </c>
      <c r="T8" s="99">
        <f t="shared" si="1"/>
        <v>0</v>
      </c>
      <c r="U8" s="99">
        <f>S8*$C$16*1000</f>
        <v>0</v>
      </c>
      <c r="V8" s="100">
        <f>T8*$D$16</f>
        <v>0</v>
      </c>
      <c r="W8" s="101">
        <f>U8*$F$3</f>
        <v>0</v>
      </c>
      <c r="X8" s="102">
        <f t="shared" si="2"/>
        <v>0</v>
      </c>
      <c r="Y8" s="114" t="s">
        <v>50</v>
      </c>
      <c r="Z8" s="115">
        <f>W6/W5</f>
        <v>0.42</v>
      </c>
      <c r="AA8">
        <v>1.24</v>
      </c>
      <c r="AB8" s="96">
        <v>7.75</v>
      </c>
      <c r="AC8" s="108"/>
    </row>
    <row r="9" spans="2:29">
      <c r="L9" s="97" t="s">
        <v>51</v>
      </c>
      <c r="M9" s="99">
        <v>0</v>
      </c>
      <c r="N9" s="99">
        <f>M9*1.686</f>
        <v>0</v>
      </c>
      <c r="O9" s="99">
        <v>0</v>
      </c>
      <c r="P9" s="99">
        <v>0</v>
      </c>
      <c r="Q9" s="99">
        <v>0</v>
      </c>
      <c r="R9" s="99">
        <v>0</v>
      </c>
      <c r="S9" s="99">
        <f t="shared" si="0"/>
        <v>0</v>
      </c>
      <c r="T9" s="99">
        <f t="shared" si="1"/>
        <v>0</v>
      </c>
      <c r="U9" s="99">
        <f>S9*$E$19*1000</f>
        <v>0</v>
      </c>
      <c r="V9" s="100">
        <v>0</v>
      </c>
      <c r="W9" s="101">
        <f>U9*$F$3</f>
        <v>0</v>
      </c>
      <c r="X9" s="102">
        <f t="shared" si="2"/>
        <v>0</v>
      </c>
      <c r="Y9" s="107"/>
      <c r="Z9" s="116"/>
      <c r="AA9" s="117"/>
      <c r="AC9" s="108"/>
    </row>
    <row r="10" spans="2:29">
      <c r="L10" s="118" t="s">
        <v>52</v>
      </c>
      <c r="M10" s="99">
        <f>M5*M4</f>
        <v>0</v>
      </c>
      <c r="N10" s="99">
        <f>M10*1.686</f>
        <v>0</v>
      </c>
      <c r="O10" s="99">
        <f>N10/$C$17</f>
        <v>0</v>
      </c>
      <c r="P10" s="99">
        <f>M10/$C$17</f>
        <v>0</v>
      </c>
      <c r="Q10" s="99">
        <v>0</v>
      </c>
      <c r="R10" s="99">
        <f t="shared" ref="R10" si="3">P10*1.308</f>
        <v>0</v>
      </c>
      <c r="S10" s="99">
        <f t="shared" si="0"/>
        <v>0</v>
      </c>
      <c r="T10" s="99">
        <f t="shared" si="1"/>
        <v>0</v>
      </c>
      <c r="U10" s="99">
        <f>S10*$C$17*1000</f>
        <v>0</v>
      </c>
      <c r="V10" s="100">
        <f>R10*$D$17</f>
        <v>0</v>
      </c>
      <c r="W10" s="101">
        <f>U10*$F$3</f>
        <v>0</v>
      </c>
      <c r="X10" s="102">
        <f t="shared" si="2"/>
        <v>0</v>
      </c>
      <c r="Y10" s="107"/>
      <c r="Z10" s="116"/>
      <c r="AC10" s="108"/>
    </row>
    <row r="11" spans="2:29" ht="19.5" customHeight="1">
      <c r="B11" s="119" t="s">
        <v>53</v>
      </c>
      <c r="C11" s="119"/>
      <c r="D11" s="119"/>
      <c r="E11" s="119"/>
      <c r="F11" s="119"/>
      <c r="L11" s="97" t="s">
        <v>54</v>
      </c>
      <c r="M11" s="99">
        <f>M5*M4</f>
        <v>0</v>
      </c>
      <c r="N11" s="99">
        <f t="shared" ref="N11" si="4">M11*1.686</f>
        <v>0</v>
      </c>
      <c r="O11" s="99">
        <f>N11/$C$18</f>
        <v>0</v>
      </c>
      <c r="P11" s="99">
        <f>M11/$C$18</f>
        <v>0</v>
      </c>
      <c r="Q11" s="99">
        <v>0</v>
      </c>
      <c r="R11" s="99">
        <f>P11*1.308</f>
        <v>0</v>
      </c>
      <c r="S11" s="99">
        <f t="shared" si="0"/>
        <v>0</v>
      </c>
      <c r="T11" s="99">
        <f t="shared" si="1"/>
        <v>0</v>
      </c>
      <c r="U11" s="99">
        <f>S11*$C$18*1000</f>
        <v>0</v>
      </c>
      <c r="V11" s="100">
        <f>T11*$D$18</f>
        <v>0</v>
      </c>
      <c r="W11" s="101">
        <f>U11*$F$3</f>
        <v>0</v>
      </c>
      <c r="X11" s="102">
        <f t="shared" si="2"/>
        <v>0</v>
      </c>
      <c r="Y11" s="107"/>
      <c r="Z11" s="116"/>
      <c r="AA11" s="107"/>
      <c r="AB11" s="107"/>
      <c r="AC11" s="108"/>
    </row>
    <row r="12" spans="2:29" ht="15.75" customHeight="1">
      <c r="B12" s="120" t="s">
        <v>55</v>
      </c>
      <c r="C12" s="121" t="s">
        <v>56</v>
      </c>
      <c r="D12" s="122" t="s">
        <v>57</v>
      </c>
      <c r="E12" s="122" t="s">
        <v>58</v>
      </c>
      <c r="F12" s="123" t="s">
        <v>59</v>
      </c>
      <c r="G12" s="124"/>
      <c r="H12" s="124"/>
      <c r="I12" s="124"/>
      <c r="J12" s="124"/>
      <c r="L12" s="125" t="s">
        <v>60</v>
      </c>
      <c r="M12" s="126">
        <f>SUM(M5:M11)</f>
        <v>4121.4380000000001</v>
      </c>
      <c r="N12" s="126">
        <f t="shared" ref="N12" si="5">SUM(N5:N11)</f>
        <v>6948.7444679999999</v>
      </c>
      <c r="O12" s="126">
        <f>SUM(O5:O11)</f>
        <v>1.7608499499478625</v>
      </c>
      <c r="P12" s="126">
        <f>SUM(P5:P11)</f>
        <v>1</v>
      </c>
      <c r="Q12" s="126">
        <f>SUM(Q5:Q11)</f>
        <v>1.7608499499478625</v>
      </c>
      <c r="R12" s="126">
        <f t="shared" ref="R12:V12" si="6">SUM(R5:R11)</f>
        <v>1</v>
      </c>
      <c r="S12" s="126">
        <f t="shared" si="6"/>
        <v>1.5360000000000005E-3</v>
      </c>
      <c r="T12" s="126">
        <f t="shared" si="6"/>
        <v>2.0090880000000005E-3</v>
      </c>
      <c r="U12" s="126">
        <f t="shared" si="6"/>
        <v>3595.1551511742637</v>
      </c>
      <c r="V12" s="126">
        <f t="shared" si="6"/>
        <v>7.928352513022789</v>
      </c>
      <c r="W12" s="127">
        <f>SUM(W5:W11)</f>
        <v>4314.1861814091162</v>
      </c>
      <c r="X12" s="128">
        <f>SUM(X5:X11)</f>
        <v>9.5140230156273464</v>
      </c>
      <c r="Y12" s="96"/>
      <c r="AC12" s="108"/>
    </row>
    <row r="13" spans="2:29">
      <c r="B13" s="129" t="s">
        <v>61</v>
      </c>
      <c r="C13" s="130">
        <v>3150</v>
      </c>
      <c r="D13" s="131">
        <f>C13*1.686</f>
        <v>5310.9</v>
      </c>
      <c r="E13" s="132">
        <v>0</v>
      </c>
      <c r="F13" s="133"/>
      <c r="L13" s="134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6"/>
      <c r="X13" s="137"/>
      <c r="Y13" s="138"/>
      <c r="AC13" s="108"/>
    </row>
    <row r="14" spans="2:29">
      <c r="B14" s="139" t="s">
        <v>43</v>
      </c>
      <c r="C14" s="140">
        <v>1000</v>
      </c>
      <c r="D14" s="98">
        <f t="shared" ref="D14" si="7">C14*1.686</f>
        <v>1686</v>
      </c>
      <c r="E14" s="141">
        <v>0</v>
      </c>
      <c r="F14" s="142"/>
      <c r="L14" s="97" t="s">
        <v>62</v>
      </c>
      <c r="M14" s="143">
        <f>M7/(1+$E$15)</f>
        <v>2411.2582131999607</v>
      </c>
      <c r="N14" s="99"/>
      <c r="O14" s="99"/>
      <c r="P14" s="99"/>
      <c r="Q14" s="99"/>
      <c r="R14" s="99"/>
      <c r="S14" s="99"/>
      <c r="T14" s="99"/>
      <c r="U14" s="99">
        <f>U7/(1+$E$15)</f>
        <v>2103.3550391870726</v>
      </c>
      <c r="V14" s="99">
        <f>U14/453.6</f>
        <v>4.6370261005006004</v>
      </c>
      <c r="W14" s="144"/>
      <c r="X14" s="96"/>
      <c r="Y14" s="96"/>
      <c r="AC14" s="108"/>
    </row>
    <row r="15" spans="2:29">
      <c r="B15" s="139" t="s">
        <v>63</v>
      </c>
      <c r="C15" s="140">
        <v>2740</v>
      </c>
      <c r="D15" s="98">
        <f>C15*1.686</f>
        <v>4619.6399999999994</v>
      </c>
      <c r="E15" s="141">
        <v>1.9699999999999999E-2</v>
      </c>
      <c r="F15" s="142"/>
      <c r="L15" s="97" t="s">
        <v>64</v>
      </c>
      <c r="M15" s="99">
        <f>M8/(1+$E$16)</f>
        <v>0</v>
      </c>
      <c r="N15" s="99"/>
      <c r="O15" s="99"/>
      <c r="P15" s="99"/>
      <c r="Q15" s="99"/>
      <c r="R15" s="99"/>
      <c r="S15" s="99"/>
      <c r="T15" s="99"/>
      <c r="U15" s="99">
        <f>U8/(1+$E$16)</f>
        <v>0</v>
      </c>
      <c r="V15" s="99">
        <f>U15/453.6</f>
        <v>0</v>
      </c>
      <c r="W15" s="144"/>
      <c r="X15" s="96"/>
      <c r="Y15" s="96"/>
      <c r="AA15" s="145" t="s">
        <v>65</v>
      </c>
      <c r="AB15" s="145"/>
      <c r="AC15" s="146"/>
    </row>
    <row r="16" spans="2:29" ht="60.75">
      <c r="B16" s="139" t="s">
        <v>66</v>
      </c>
      <c r="C16" s="140">
        <v>2610</v>
      </c>
      <c r="D16" s="98">
        <f>C16*1.686</f>
        <v>4400.46</v>
      </c>
      <c r="E16" s="141">
        <v>2.2800000000000001E-2</v>
      </c>
      <c r="F16" s="142"/>
      <c r="L16" s="97" t="s">
        <v>52</v>
      </c>
      <c r="M16" s="99">
        <f>M10/(1+$E$17)</f>
        <v>0</v>
      </c>
      <c r="N16" s="99"/>
      <c r="O16" s="99"/>
      <c r="P16" s="99"/>
      <c r="Q16" s="99"/>
      <c r="R16" s="99"/>
      <c r="S16" s="99"/>
      <c r="T16" s="99"/>
      <c r="U16" s="99">
        <f>U10/(1+$E$17)</f>
        <v>0</v>
      </c>
      <c r="V16" s="99">
        <f t="shared" ref="V16:V17" si="8">U16/453.6</f>
        <v>0</v>
      </c>
      <c r="W16" s="99"/>
      <c r="X16" s="96"/>
      <c r="Y16" s="96"/>
      <c r="Z16" s="117"/>
      <c r="AA16" s="96"/>
      <c r="AB16" s="147" t="s">
        <v>67</v>
      </c>
      <c r="AC16" s="148" t="s">
        <v>68</v>
      </c>
    </row>
    <row r="17" spans="2:29">
      <c r="B17" s="149" t="s">
        <v>69</v>
      </c>
      <c r="C17" s="150">
        <v>1800</v>
      </c>
      <c r="D17" s="151">
        <f t="shared" ref="D17:D18" si="9">C17*1.686</f>
        <v>3034.7999999999997</v>
      </c>
      <c r="E17" s="152">
        <v>0</v>
      </c>
      <c r="F17" s="142"/>
      <c r="L17" s="97" t="s">
        <v>54</v>
      </c>
      <c r="M17" s="99">
        <f>M11/(1+$E$18)</f>
        <v>0</v>
      </c>
      <c r="N17" s="99"/>
      <c r="O17" s="99"/>
      <c r="P17" s="99"/>
      <c r="Q17" s="99"/>
      <c r="R17" s="99"/>
      <c r="S17" s="99"/>
      <c r="T17" s="99"/>
      <c r="U17" s="99">
        <f>U11/(1+$E$18)</f>
        <v>0</v>
      </c>
      <c r="V17" s="99">
        <f t="shared" si="8"/>
        <v>0</v>
      </c>
      <c r="W17" s="99"/>
      <c r="X17" s="153"/>
      <c r="Y17" s="154"/>
      <c r="Z17" s="154"/>
      <c r="AA17" s="96" t="s">
        <v>70</v>
      </c>
      <c r="AB17">
        <f>W7*$E$15</f>
        <v>50.702862394972129</v>
      </c>
      <c r="AC17" s="155">
        <f>W7-AB17</f>
        <v>2523.0464977558972</v>
      </c>
    </row>
    <row r="18" spans="2:29">
      <c r="B18" s="139" t="s">
        <v>71</v>
      </c>
      <c r="C18" s="150">
        <v>1800</v>
      </c>
      <c r="D18" s="151">
        <f t="shared" si="9"/>
        <v>3034.7999999999997</v>
      </c>
      <c r="E18" s="152">
        <v>0</v>
      </c>
      <c r="F18" s="142"/>
      <c r="L18" s="156" t="s">
        <v>72</v>
      </c>
      <c r="M18" s="157">
        <f>(M7-M14)+(M8-M15)</f>
        <v>47.501786800039554</v>
      </c>
      <c r="N18" s="157"/>
      <c r="O18" s="157"/>
      <c r="P18" s="157"/>
      <c r="Q18" s="157"/>
      <c r="R18" s="157"/>
      <c r="S18" s="157"/>
      <c r="T18" s="157"/>
      <c r="U18" s="157">
        <f>(U7-U14)+(U8-U15)</f>
        <v>41.436094271985439</v>
      </c>
      <c r="V18" s="157">
        <f>U18/453.6</f>
        <v>9.1349414179862073E-2</v>
      </c>
      <c r="W18" s="158">
        <f>V18*$F$3</f>
        <v>0.10961929701583449</v>
      </c>
      <c r="X18" s="159"/>
      <c r="Y18" s="159"/>
      <c r="Z18" s="160"/>
      <c r="AA18" s="161"/>
      <c r="AB18" s="50"/>
      <c r="AC18" s="162"/>
    </row>
    <row r="19" spans="2:29" ht="21">
      <c r="B19" s="163" t="s">
        <v>51</v>
      </c>
      <c r="C19" s="164"/>
      <c r="D19" s="165"/>
      <c r="E19" s="157">
        <v>0</v>
      </c>
      <c r="F19" s="166">
        <v>6.5000000000000002E-2</v>
      </c>
      <c r="L19" s="89" t="s">
        <v>69</v>
      </c>
      <c r="M19" s="90">
        <v>0.01</v>
      </c>
      <c r="N19" s="91"/>
      <c r="O19" s="91"/>
      <c r="P19" s="91"/>
      <c r="Q19" s="91"/>
      <c r="R19" s="91"/>
      <c r="S19" s="91"/>
      <c r="T19" s="91"/>
      <c r="U19" s="91"/>
      <c r="V19" s="91"/>
      <c r="W19" s="92"/>
      <c r="X19" s="93" t="s">
        <v>34</v>
      </c>
      <c r="Y19" s="94" t="s">
        <v>35</v>
      </c>
      <c r="Z19" s="95"/>
      <c r="AA19" s="87"/>
      <c r="AB19" s="87"/>
      <c r="AC19" s="88"/>
    </row>
    <row r="20" spans="2:29">
      <c r="L20" s="97" t="s">
        <v>37</v>
      </c>
      <c r="M20" s="98">
        <f>390.3*3</f>
        <v>1170.9000000000001</v>
      </c>
      <c r="N20" s="99">
        <f>M20*1.686</f>
        <v>1974.1374000000001</v>
      </c>
      <c r="O20" s="99">
        <f>M20/$C$13</f>
        <v>0.37171428571428572</v>
      </c>
      <c r="P20" s="99">
        <f>O20/O27</f>
        <v>0.21064774718816054</v>
      </c>
      <c r="Q20" s="99">
        <f>N20/$D$13</f>
        <v>0.37171428571428577</v>
      </c>
      <c r="R20" s="99">
        <f>Q20/Q27</f>
        <v>0.21064774718816057</v>
      </c>
      <c r="S20" s="99">
        <f t="shared" ref="S20:S26" si="10">P20*$C$6</f>
        <v>3.2355493968101463E-4</v>
      </c>
      <c r="T20" s="99">
        <f t="shared" ref="T20:T26" si="11">R20*$C$7</f>
        <v>4.2320986110276724E-4</v>
      </c>
      <c r="U20" s="99">
        <f>S20*$C$13*1000</f>
        <v>1019.198059995196</v>
      </c>
      <c r="V20" s="100">
        <f>T20*$D$13</f>
        <v>2.2476252513306862</v>
      </c>
      <c r="W20" s="101">
        <f t="shared" ref="W20:X26" si="12">U20*$F$3</f>
        <v>1223.0376719942351</v>
      </c>
      <c r="X20" s="102">
        <f t="shared" si="12"/>
        <v>2.6971503015968232</v>
      </c>
      <c r="Y20" s="103" t="s">
        <v>38</v>
      </c>
      <c r="Z20" s="104">
        <f>W23/W22</f>
        <v>0</v>
      </c>
      <c r="AA20" s="20" t="s">
        <v>39</v>
      </c>
      <c r="AB20" s="105" t="s">
        <v>40</v>
      </c>
      <c r="AC20" s="106" t="s">
        <v>41</v>
      </c>
    </row>
    <row r="21" spans="2:29">
      <c r="L21" s="97" t="s">
        <v>43</v>
      </c>
      <c r="M21" s="99">
        <f>M20*$M$3</f>
        <v>491.77800000000002</v>
      </c>
      <c r="N21" s="99">
        <f>N20*$M$3</f>
        <v>829.13770799999998</v>
      </c>
      <c r="O21" s="99">
        <f>M21/$C$14</f>
        <v>0.49177799999999999</v>
      </c>
      <c r="P21" s="99">
        <f>O21/O27</f>
        <v>0.27868696952993638</v>
      </c>
      <c r="Q21" s="99">
        <f>N21/$D$14</f>
        <v>0.49177799999999999</v>
      </c>
      <c r="R21" s="99">
        <f>Q21/Q27</f>
        <v>0.27868696952993638</v>
      </c>
      <c r="S21" s="99">
        <f t="shared" si="10"/>
        <v>4.2806318519798234E-4</v>
      </c>
      <c r="T21" s="99">
        <f t="shared" si="11"/>
        <v>5.5990664623896099E-4</v>
      </c>
      <c r="U21" s="99">
        <f>S21*$C$14*1000</f>
        <v>428.06318519798236</v>
      </c>
      <c r="V21" s="100">
        <f>T21*$D$14</f>
        <v>0.94400260555888826</v>
      </c>
      <c r="W21" s="101">
        <f t="shared" si="12"/>
        <v>513.67582223757881</v>
      </c>
      <c r="X21" s="102">
        <f t="shared" si="12"/>
        <v>1.132803126670666</v>
      </c>
      <c r="Y21" s="103" t="s">
        <v>44</v>
      </c>
      <c r="Z21" s="104">
        <f>W22/W20</f>
        <v>2.0935007259373135</v>
      </c>
      <c r="AA21" s="107">
        <v>3.25</v>
      </c>
      <c r="AB21" s="107">
        <v>7.75</v>
      </c>
      <c r="AC21" s="108"/>
    </row>
    <row r="22" spans="2:29">
      <c r="L22" s="97" t="s">
        <v>46</v>
      </c>
      <c r="M22" s="99">
        <v>2451.2800000000002</v>
      </c>
      <c r="N22" s="99">
        <f>M22*1.686</f>
        <v>4132.85808</v>
      </c>
      <c r="O22" s="99">
        <f>M22/$C$15</f>
        <v>0.89462773722627742</v>
      </c>
      <c r="P22" s="98">
        <f>O22/O27</f>
        <v>0.50697894770611029</v>
      </c>
      <c r="Q22" s="98">
        <f>N22/$D$15</f>
        <v>0.89462773722627753</v>
      </c>
      <c r="R22" s="98">
        <f>Q22/Q27</f>
        <v>0.50697894770611041</v>
      </c>
      <c r="S22" s="99">
        <f t="shared" si="10"/>
        <v>7.7871966367658557E-4</v>
      </c>
      <c r="T22" s="99">
        <f t="shared" si="11"/>
        <v>1.0185653200889741E-3</v>
      </c>
      <c r="U22" s="99">
        <f>S22*$C$15*1000</f>
        <v>2133.6918784738446</v>
      </c>
      <c r="V22" s="100">
        <f>T22*$D$15</f>
        <v>4.705405095295828</v>
      </c>
      <c r="W22" s="101">
        <f t="shared" si="12"/>
        <v>2560.4302541686134</v>
      </c>
      <c r="X22" s="102">
        <f t="shared" si="12"/>
        <v>5.6464861143549934</v>
      </c>
      <c r="Y22" s="103" t="s">
        <v>47</v>
      </c>
      <c r="Z22" s="104">
        <f>W23/W20</f>
        <v>0</v>
      </c>
      <c r="AA22">
        <v>1</v>
      </c>
      <c r="AB22" s="107">
        <v>7.75</v>
      </c>
      <c r="AC22" s="108"/>
    </row>
    <row r="23" spans="2:29">
      <c r="L23" s="113" t="s">
        <v>49</v>
      </c>
      <c r="M23" s="99">
        <f>P23*$C$16</f>
        <v>0</v>
      </c>
      <c r="N23" s="99">
        <f>R23*$D$16</f>
        <v>0</v>
      </c>
      <c r="O23" s="99">
        <f>(1-(SUM(O20:O21,O24:O26)))*0</f>
        <v>0</v>
      </c>
      <c r="P23" s="99">
        <f>(1-(SUM(P20:P21,P24:P26)))*0</f>
        <v>0</v>
      </c>
      <c r="Q23" s="99">
        <f>0</f>
        <v>0</v>
      </c>
      <c r="R23" s="99">
        <f>(1-(SUM(R20:R21,R24:R26)))*0</f>
        <v>0</v>
      </c>
      <c r="S23" s="99">
        <f t="shared" si="10"/>
        <v>0</v>
      </c>
      <c r="T23" s="99">
        <f t="shared" si="11"/>
        <v>0</v>
      </c>
      <c r="U23" s="99">
        <f>S23*$C$16*1000</f>
        <v>0</v>
      </c>
      <c r="V23" s="100">
        <f>T23*$D$16</f>
        <v>0</v>
      </c>
      <c r="W23" s="101">
        <f>U23*$F$3</f>
        <v>0</v>
      </c>
      <c r="X23" s="102">
        <f t="shared" si="12"/>
        <v>0</v>
      </c>
      <c r="Y23" s="114" t="s">
        <v>50</v>
      </c>
      <c r="Z23" s="115">
        <f>W21/W20</f>
        <v>0.42000000000000004</v>
      </c>
      <c r="AA23">
        <v>1.28</v>
      </c>
      <c r="AB23" s="96">
        <v>8</v>
      </c>
      <c r="AC23" s="108"/>
    </row>
    <row r="24" spans="2:29">
      <c r="L24" s="97" t="s">
        <v>51</v>
      </c>
      <c r="M24" s="99">
        <v>0</v>
      </c>
      <c r="N24" s="99">
        <f>M24*1.686</f>
        <v>0</v>
      </c>
      <c r="O24" s="99">
        <v>0</v>
      </c>
      <c r="P24" s="99">
        <v>0</v>
      </c>
      <c r="Q24" s="99">
        <f>0</f>
        <v>0</v>
      </c>
      <c r="R24" s="99">
        <v>0</v>
      </c>
      <c r="S24" s="99">
        <f t="shared" si="10"/>
        <v>0</v>
      </c>
      <c r="T24" s="99">
        <f t="shared" si="11"/>
        <v>0</v>
      </c>
      <c r="U24" s="99">
        <f>S24*$E$19*1000</f>
        <v>0</v>
      </c>
      <c r="V24" s="100">
        <v>0</v>
      </c>
      <c r="W24" s="101">
        <f>U24*$F$3</f>
        <v>0</v>
      </c>
      <c r="X24" s="102">
        <f t="shared" si="12"/>
        <v>0</v>
      </c>
      <c r="Y24" s="107"/>
      <c r="Z24" s="116"/>
      <c r="AA24" s="117"/>
      <c r="AC24" s="108"/>
    </row>
    <row r="25" spans="2:29">
      <c r="L25" s="118" t="s">
        <v>69</v>
      </c>
      <c r="M25" s="99">
        <f>M20*M19</f>
        <v>11.709000000000001</v>
      </c>
      <c r="N25" s="99">
        <f>M25*1.686</f>
        <v>19.741374</v>
      </c>
      <c r="O25" s="99">
        <f>M25/$C$17</f>
        <v>6.5050000000000004E-3</v>
      </c>
      <c r="P25" s="99">
        <f>O25/O27</f>
        <v>3.6863355757928095E-3</v>
      </c>
      <c r="Q25" s="99">
        <f>N25/$D$17</f>
        <v>6.5050000000000004E-3</v>
      </c>
      <c r="R25" s="99">
        <f>Q25/Q27</f>
        <v>3.6863355757928095E-3</v>
      </c>
      <c r="S25" s="99">
        <f t="shared" si="10"/>
        <v>5.662211444417756E-6</v>
      </c>
      <c r="T25" s="99">
        <f t="shared" si="11"/>
        <v>7.4061725692984261E-6</v>
      </c>
      <c r="U25" s="99">
        <f>S25*$C$17*1000</f>
        <v>10.191980599951961</v>
      </c>
      <c r="V25" s="100">
        <f>T25*$D$17</f>
        <v>2.2476252513306861E-2</v>
      </c>
      <c r="W25" s="167">
        <f>U25*$F$3</f>
        <v>12.230376719942353</v>
      </c>
      <c r="X25" s="102">
        <f>V25*$F$3</f>
        <v>2.6971503015968231E-2</v>
      </c>
      <c r="Y25" s="107"/>
      <c r="Z25" s="116"/>
      <c r="AC25" s="108"/>
    </row>
    <row r="26" spans="2:29">
      <c r="L26" s="97" t="s">
        <v>54</v>
      </c>
      <c r="M26" s="99">
        <v>0</v>
      </c>
      <c r="N26" s="99">
        <f t="shared" ref="N26" si="13">M26*1.686</f>
        <v>0</v>
      </c>
      <c r="O26" s="99">
        <f>N26/$C$18</f>
        <v>0</v>
      </c>
      <c r="P26" s="99">
        <f>M26/$C$18</f>
        <v>0</v>
      </c>
      <c r="Q26" s="99"/>
      <c r="R26" s="99">
        <f>P26*1.308</f>
        <v>0</v>
      </c>
      <c r="S26" s="99">
        <f t="shared" si="10"/>
        <v>0</v>
      </c>
      <c r="T26" s="99">
        <f t="shared" si="11"/>
        <v>0</v>
      </c>
      <c r="U26" s="99">
        <f>S26*$C$18*1000</f>
        <v>0</v>
      </c>
      <c r="V26" s="100">
        <f>T26*$D$18</f>
        <v>0</v>
      </c>
      <c r="W26" s="101">
        <f>U26*$F$3</f>
        <v>0</v>
      </c>
      <c r="X26" s="102">
        <f t="shared" si="12"/>
        <v>0</v>
      </c>
      <c r="Y26" s="107"/>
      <c r="Z26" s="116"/>
      <c r="AA26" s="107"/>
      <c r="AB26" s="107"/>
      <c r="AC26" s="108"/>
    </row>
    <row r="27" spans="2:29">
      <c r="L27" s="125" t="s">
        <v>60</v>
      </c>
      <c r="M27" s="126">
        <f>SUM(M20:M26)</f>
        <v>4125.6670000000004</v>
      </c>
      <c r="N27" s="126">
        <f t="shared" ref="N27" si="14">SUM(N20:N26)</f>
        <v>6955.874562</v>
      </c>
      <c r="O27" s="126">
        <f>SUM(O20:O26)</f>
        <v>1.7646250229405631</v>
      </c>
      <c r="P27" s="126">
        <f>SUM(P20:P26)</f>
        <v>1</v>
      </c>
      <c r="Q27" s="126">
        <f>SUM(Q20:Q26)</f>
        <v>1.7646250229405631</v>
      </c>
      <c r="R27" s="126">
        <f t="shared" ref="R27:U27" si="15">SUM(R20:R26)</f>
        <v>1.0000000000000002</v>
      </c>
      <c r="S27" s="126">
        <f t="shared" si="15"/>
        <v>1.5360000000000003E-3</v>
      </c>
      <c r="T27" s="126">
        <f t="shared" si="15"/>
        <v>2.0090880000000005E-3</v>
      </c>
      <c r="U27" s="126">
        <f t="shared" si="15"/>
        <v>3591.1451042669746</v>
      </c>
      <c r="V27" s="126">
        <f>SUM(V20:V26)</f>
        <v>7.9195092046987083</v>
      </c>
      <c r="W27" s="127">
        <f>SUM(W20:W26)</f>
        <v>4309.3741251203701</v>
      </c>
      <c r="X27" s="128">
        <f>SUM(X20:X26)</f>
        <v>9.5034110456384511</v>
      </c>
      <c r="Y27" s="96"/>
      <c r="AC27" s="108"/>
    </row>
    <row r="28" spans="2:29">
      <c r="L28" s="134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6"/>
      <c r="X28" s="137"/>
      <c r="Y28" s="138"/>
      <c r="AC28" s="108"/>
    </row>
    <row r="29" spans="2:29">
      <c r="L29" s="97" t="s">
        <v>62</v>
      </c>
      <c r="M29" s="143">
        <f>M22/(1+$E$15)</f>
        <v>2403.9227223693242</v>
      </c>
      <c r="N29" s="99"/>
      <c r="O29" s="99"/>
      <c r="P29" s="99"/>
      <c r="Q29" s="99"/>
      <c r="R29" s="99"/>
      <c r="S29" s="99"/>
      <c r="T29" s="99"/>
      <c r="U29" s="99">
        <f>U22/(1+$E$15)</f>
        <v>2092.47021523374</v>
      </c>
      <c r="V29" s="99">
        <f>U29/453.6</f>
        <v>4.613029575030291</v>
      </c>
      <c r="W29" s="144"/>
      <c r="X29" s="96"/>
      <c r="Y29" s="96"/>
      <c r="AC29" s="108"/>
    </row>
    <row r="30" spans="2:29">
      <c r="L30" s="97" t="s">
        <v>64</v>
      </c>
      <c r="M30" s="99">
        <f>M23/(1+$E$16)</f>
        <v>0</v>
      </c>
      <c r="N30" s="99"/>
      <c r="O30" s="99"/>
      <c r="P30" s="99"/>
      <c r="Q30" s="99"/>
      <c r="R30" s="99"/>
      <c r="S30" s="99"/>
      <c r="T30" s="99"/>
      <c r="U30" s="99">
        <f>U23/(1+$E$16)</f>
        <v>0</v>
      </c>
      <c r="V30" s="99">
        <f>U30/453.6</f>
        <v>0</v>
      </c>
      <c r="W30" s="144"/>
      <c r="X30" s="96"/>
      <c r="Y30" s="96"/>
      <c r="AA30" s="145" t="s">
        <v>65</v>
      </c>
      <c r="AB30" s="145"/>
      <c r="AC30" s="146"/>
    </row>
    <row r="31" spans="2:29" ht="60.75">
      <c r="L31" s="97" t="s">
        <v>52</v>
      </c>
      <c r="M31" s="99">
        <f>M25/(1+$E$17)</f>
        <v>11.709000000000001</v>
      </c>
      <c r="N31" s="99"/>
      <c r="O31" s="99"/>
      <c r="P31" s="99"/>
      <c r="Q31" s="99"/>
      <c r="R31" s="99"/>
      <c r="S31" s="99"/>
      <c r="T31" s="99"/>
      <c r="U31" s="99">
        <f>U25/(1+$E$17)</f>
        <v>10.191980599951961</v>
      </c>
      <c r="V31" s="99">
        <f t="shared" ref="V31:V32" si="16">U31/453.6</f>
        <v>2.2469093033403793E-2</v>
      </c>
      <c r="W31" s="99"/>
      <c r="X31" s="96"/>
      <c r="Y31" s="96"/>
      <c r="Z31" s="117"/>
      <c r="AA31" s="96"/>
      <c r="AB31" s="147" t="s">
        <v>67</v>
      </c>
      <c r="AC31" s="148" t="s">
        <v>68</v>
      </c>
    </row>
    <row r="32" spans="2:29">
      <c r="L32" s="97" t="s">
        <v>54</v>
      </c>
      <c r="M32" s="99">
        <f>M26/(1+$E$18)</f>
        <v>0</v>
      </c>
      <c r="N32" s="99"/>
      <c r="O32" s="99"/>
      <c r="P32" s="99"/>
      <c r="Q32" s="99"/>
      <c r="R32" s="99"/>
      <c r="S32" s="99"/>
      <c r="T32" s="99"/>
      <c r="U32" s="99">
        <f>U26/(1+$E$18)</f>
        <v>0</v>
      </c>
      <c r="V32" s="99">
        <f t="shared" si="16"/>
        <v>0</v>
      </c>
      <c r="W32" s="99"/>
      <c r="X32" s="153"/>
      <c r="Y32" s="154"/>
      <c r="Z32" s="154"/>
      <c r="AA32" s="96" t="s">
        <v>70</v>
      </c>
      <c r="AB32">
        <f>W22*$E$15</f>
        <v>50.440476007121681</v>
      </c>
      <c r="AC32" s="155">
        <f>W22-AB32</f>
        <v>2509.9897781614918</v>
      </c>
    </row>
    <row r="33" spans="12:29">
      <c r="L33" s="156" t="s">
        <v>72</v>
      </c>
      <c r="M33" s="157">
        <f>(M22-M29)+(M23-M30)</f>
        <v>47.357277630675981</v>
      </c>
      <c r="N33" s="157"/>
      <c r="O33" s="157"/>
      <c r="P33" s="157"/>
      <c r="Q33" s="157"/>
      <c r="R33" s="157"/>
      <c r="S33" s="157"/>
      <c r="T33" s="157"/>
      <c r="U33" s="157">
        <f>(U22-U29)+(U23-U30)</f>
        <v>41.22166324010459</v>
      </c>
      <c r="V33" s="157">
        <f>U33/453.6</f>
        <v>9.0876682628096533E-2</v>
      </c>
      <c r="W33" s="158">
        <f>V33*$F$3</f>
        <v>0.10905201915371583</v>
      </c>
      <c r="X33" s="159"/>
      <c r="Y33" s="159"/>
      <c r="Z33" s="160"/>
      <c r="AA33" s="161"/>
      <c r="AB33" s="50"/>
      <c r="AC33" s="162"/>
    </row>
    <row r="34" spans="12:29" ht="21">
      <c r="L34" s="89" t="s">
        <v>69</v>
      </c>
      <c r="M34" s="90">
        <v>0.02</v>
      </c>
      <c r="N34" s="91"/>
      <c r="O34" s="91"/>
      <c r="P34" s="91"/>
      <c r="Q34" s="91"/>
      <c r="R34" s="91"/>
      <c r="S34" s="91"/>
      <c r="T34" s="91"/>
      <c r="U34" s="91"/>
      <c r="V34" s="91"/>
      <c r="W34" s="92"/>
      <c r="X34" s="93" t="s">
        <v>34</v>
      </c>
      <c r="Y34" s="94" t="s">
        <v>35</v>
      </c>
      <c r="Z34" s="95"/>
      <c r="AA34" s="87"/>
      <c r="AB34" s="87"/>
      <c r="AC34" s="88"/>
    </row>
    <row r="35" spans="12:29">
      <c r="L35" s="97" t="s">
        <v>37</v>
      </c>
      <c r="M35" s="98">
        <f>390.3*3</f>
        <v>1170.9000000000001</v>
      </c>
      <c r="N35" s="99">
        <f>M35*1.686</f>
        <v>1974.1374000000001</v>
      </c>
      <c r="O35" s="99">
        <f>M35/$C$13</f>
        <v>0.37171428571428572</v>
      </c>
      <c r="P35" s="99">
        <f>O35/O42</f>
        <v>0.21019850299540738</v>
      </c>
      <c r="Q35" s="99">
        <f>N35/$D$13</f>
        <v>0.37171428571428577</v>
      </c>
      <c r="R35" s="99">
        <f>Q35/Q42</f>
        <v>0.21019850299540743</v>
      </c>
      <c r="S35" s="99">
        <f t="shared" ref="S35:S41" si="17">P35*$C$6</f>
        <v>3.2286490060094578E-4</v>
      </c>
      <c r="T35" s="99">
        <f t="shared" ref="T35:T41" si="18">R35*$C$7</f>
        <v>4.2230728998603721E-4</v>
      </c>
      <c r="U35" s="99">
        <f>S35*$C$13*1000</f>
        <v>1017.0244368929792</v>
      </c>
      <c r="V35" s="100">
        <f>T35*$D$13</f>
        <v>2.2428317863868448</v>
      </c>
      <c r="W35" s="101">
        <f t="shared" ref="W35:X39" si="19">U35*$F$3</f>
        <v>1220.4293242715751</v>
      </c>
      <c r="X35" s="102">
        <f t="shared" si="19"/>
        <v>2.6913981436642138</v>
      </c>
      <c r="Y35" s="103" t="s">
        <v>38</v>
      </c>
      <c r="Z35" s="104">
        <f>W38/W37</f>
        <v>0</v>
      </c>
      <c r="AA35" s="20" t="s">
        <v>39</v>
      </c>
      <c r="AB35" s="105" t="s">
        <v>40</v>
      </c>
      <c r="AC35" s="106" t="s">
        <v>41</v>
      </c>
    </row>
    <row r="36" spans="12:29">
      <c r="L36" s="97" t="s">
        <v>43</v>
      </c>
      <c r="M36" s="99">
        <f>M35*$M$3</f>
        <v>491.77800000000002</v>
      </c>
      <c r="N36" s="99">
        <f>N35*$M$3</f>
        <v>829.13770799999998</v>
      </c>
      <c r="O36" s="99">
        <f>M36/$C$14</f>
        <v>0.49177799999999999</v>
      </c>
      <c r="P36" s="99">
        <f>O36/O42</f>
        <v>0.27809261946292396</v>
      </c>
      <c r="Q36" s="99">
        <f>N36/$D$14</f>
        <v>0.49177799999999999</v>
      </c>
      <c r="R36" s="99">
        <f>Q36/Q42</f>
        <v>0.27809261946292396</v>
      </c>
      <c r="S36" s="99">
        <f t="shared" si="17"/>
        <v>4.271502634950513E-4</v>
      </c>
      <c r="T36" s="99">
        <f t="shared" si="18"/>
        <v>5.5871254465152706E-4</v>
      </c>
      <c r="U36" s="99">
        <f>S36*$C$14*1000</f>
        <v>427.15026349505132</v>
      </c>
      <c r="V36" s="100">
        <f>T36*$D$14</f>
        <v>0.94198935028247466</v>
      </c>
      <c r="W36" s="101">
        <f>U36*$F$3</f>
        <v>512.58031619406154</v>
      </c>
      <c r="X36" s="102">
        <f t="shared" si="19"/>
        <v>1.1303872203389695</v>
      </c>
      <c r="Y36" s="103" t="s">
        <v>44</v>
      </c>
      <c r="Z36" s="104">
        <f>W37/W35</f>
        <v>2.087103937142369</v>
      </c>
      <c r="AA36" s="107">
        <v>2.75</v>
      </c>
      <c r="AB36" s="107">
        <v>7.5</v>
      </c>
      <c r="AC36" s="108"/>
    </row>
    <row r="37" spans="12:29">
      <c r="L37" s="97" t="s">
        <v>46</v>
      </c>
      <c r="M37" s="99">
        <v>2443.79</v>
      </c>
      <c r="N37" s="99">
        <f>M37*1.686</f>
        <v>4120.2299400000002</v>
      </c>
      <c r="O37" s="99">
        <f>M37/$C$15</f>
        <v>0.89189416058394155</v>
      </c>
      <c r="P37" s="98">
        <f>O37/O42</f>
        <v>0.50435192993682931</v>
      </c>
      <c r="Q37" s="98">
        <f>N37/$D$15</f>
        <v>0.89189416058394178</v>
      </c>
      <c r="R37" s="98">
        <f>Q37/Q42</f>
        <v>0.50435192993682942</v>
      </c>
      <c r="S37" s="99">
        <f t="shared" si="17"/>
        <v>7.7468456438296992E-4</v>
      </c>
      <c r="T37" s="99">
        <f t="shared" si="18"/>
        <v>1.0132874102129249E-3</v>
      </c>
      <c r="U37" s="99">
        <f>S37*$C$15*1000</f>
        <v>2122.6357064093377</v>
      </c>
      <c r="V37" s="100">
        <f>T37*$D$15</f>
        <v>4.6810230517160356</v>
      </c>
      <c r="W37" s="101">
        <f t="shared" si="19"/>
        <v>2547.1628476912051</v>
      </c>
      <c r="X37" s="102">
        <f t="shared" si="19"/>
        <v>5.6172276620592427</v>
      </c>
      <c r="Y37" s="103" t="s">
        <v>47</v>
      </c>
      <c r="Z37" s="104">
        <f>W38/W35</f>
        <v>0</v>
      </c>
      <c r="AA37">
        <v>1</v>
      </c>
      <c r="AB37" s="107">
        <v>7.75</v>
      </c>
      <c r="AC37" s="108"/>
    </row>
    <row r="38" spans="12:29">
      <c r="L38" s="113" t="s">
        <v>49</v>
      </c>
      <c r="M38" s="99">
        <f>P38*$C$16</f>
        <v>0</v>
      </c>
      <c r="N38" s="99">
        <f>0</f>
        <v>0</v>
      </c>
      <c r="O38" s="99">
        <f>(1-(SUM(O35:O36,O39:O41)))*0</f>
        <v>0</v>
      </c>
      <c r="P38" s="99">
        <f>(1-(SUM(P35:P36,P39:P41)))*0</f>
        <v>0</v>
      </c>
      <c r="Q38" s="99">
        <f>0</f>
        <v>0</v>
      </c>
      <c r="R38" s="99">
        <f>(1-(SUM(R35:R36,R39:R41)))*0</f>
        <v>0</v>
      </c>
      <c r="S38" s="99">
        <f t="shared" si="17"/>
        <v>0</v>
      </c>
      <c r="T38" s="99">
        <f t="shared" si="18"/>
        <v>0</v>
      </c>
      <c r="U38" s="99">
        <f>S38*$C$16*1000</f>
        <v>0</v>
      </c>
      <c r="V38" s="100">
        <f>T38*$D$16</f>
        <v>0</v>
      </c>
      <c r="W38" s="101">
        <f>U38*$F$3</f>
        <v>0</v>
      </c>
      <c r="X38" s="102">
        <f t="shared" si="19"/>
        <v>0</v>
      </c>
      <c r="Y38" s="114" t="s">
        <v>50</v>
      </c>
      <c r="Z38" s="115">
        <f>W36/W35</f>
        <v>0.42</v>
      </c>
      <c r="AA38">
        <v>0.5</v>
      </c>
      <c r="AB38" s="96">
        <v>7.25</v>
      </c>
      <c r="AC38" s="108"/>
    </row>
    <row r="39" spans="12:29">
      <c r="L39" s="97" t="s">
        <v>51</v>
      </c>
      <c r="M39" s="99">
        <v>0</v>
      </c>
      <c r="N39" s="99">
        <f>M39*1.686</f>
        <v>0</v>
      </c>
      <c r="O39" s="99">
        <v>0</v>
      </c>
      <c r="P39" s="99">
        <v>0</v>
      </c>
      <c r="Q39" s="99">
        <f>0</f>
        <v>0</v>
      </c>
      <c r="R39" s="99">
        <v>0</v>
      </c>
      <c r="S39" s="99">
        <f t="shared" si="17"/>
        <v>0</v>
      </c>
      <c r="T39" s="99">
        <f t="shared" si="18"/>
        <v>0</v>
      </c>
      <c r="U39" s="99">
        <f>S39*$E$19*1000</f>
        <v>0</v>
      </c>
      <c r="V39" s="100">
        <v>0</v>
      </c>
      <c r="W39" s="101">
        <f>U39*$F$3</f>
        <v>0</v>
      </c>
      <c r="X39" s="102">
        <f t="shared" si="19"/>
        <v>0</v>
      </c>
      <c r="Y39" s="107"/>
      <c r="Z39" s="116"/>
      <c r="AA39" s="117"/>
      <c r="AC39" s="108"/>
    </row>
    <row r="40" spans="12:29">
      <c r="L40" s="118" t="s">
        <v>69</v>
      </c>
      <c r="M40" s="99">
        <f>M35*M34</f>
        <v>23.418000000000003</v>
      </c>
      <c r="N40" s="99">
        <f>M40*1.686</f>
        <v>39.482748000000001</v>
      </c>
      <c r="O40" s="99">
        <f>M40/$C$17</f>
        <v>1.3010000000000001E-2</v>
      </c>
      <c r="P40" s="99">
        <f>O40/O42</f>
        <v>7.3569476048392585E-3</v>
      </c>
      <c r="Q40" s="99">
        <f>N40/$D$17</f>
        <v>1.3010000000000001E-2</v>
      </c>
      <c r="R40" s="99">
        <f>Q40/Q42</f>
        <v>7.3569476048392585E-3</v>
      </c>
      <c r="S40" s="99">
        <f t="shared" si="17"/>
        <v>1.1300271521033103E-5</v>
      </c>
      <c r="T40" s="99">
        <f t="shared" si="18"/>
        <v>1.4780755149511299E-5</v>
      </c>
      <c r="U40" s="99">
        <f>S40*$C$17*1000</f>
        <v>20.340488737859587</v>
      </c>
      <c r="V40" s="100">
        <f>T40*$D$17</f>
        <v>4.485663572773689E-2</v>
      </c>
      <c r="W40" s="167">
        <f>U40*$F$3</f>
        <v>24.408586485431503</v>
      </c>
      <c r="X40" s="102">
        <f>V40*$F$3</f>
        <v>5.3827962873284264E-2</v>
      </c>
      <c r="Y40" s="107"/>
      <c r="Z40" s="116"/>
      <c r="AC40" s="108"/>
    </row>
    <row r="41" spans="12:29">
      <c r="L41" s="97" t="s">
        <v>54</v>
      </c>
      <c r="M41" s="99">
        <v>0</v>
      </c>
      <c r="N41" s="99">
        <f t="shared" ref="N41" si="20">M41*1.686</f>
        <v>0</v>
      </c>
      <c r="O41" s="99">
        <f>N41/$C$18</f>
        <v>0</v>
      </c>
      <c r="P41" s="99">
        <f>M41/$C$18</f>
        <v>0</v>
      </c>
      <c r="Q41" s="99"/>
      <c r="R41" s="99">
        <f>P41*1.308</f>
        <v>0</v>
      </c>
      <c r="S41" s="99">
        <f t="shared" si="17"/>
        <v>0</v>
      </c>
      <c r="T41" s="99">
        <f t="shared" si="18"/>
        <v>0</v>
      </c>
      <c r="U41" s="99">
        <f>S41*$C$18*1000</f>
        <v>0</v>
      </c>
      <c r="V41" s="100">
        <f>T41*$D$18</f>
        <v>0</v>
      </c>
      <c r="W41" s="101">
        <f>U41*$F$3</f>
        <v>0</v>
      </c>
      <c r="X41" s="102">
        <f t="shared" ref="X41" si="21">V41*$F$3</f>
        <v>0</v>
      </c>
      <c r="Y41" s="107"/>
      <c r="Z41" s="116"/>
      <c r="AA41" s="107"/>
      <c r="AB41" s="107"/>
      <c r="AC41" s="108"/>
    </row>
    <row r="42" spans="12:29">
      <c r="L42" s="125" t="s">
        <v>60</v>
      </c>
      <c r="M42" s="126">
        <f>SUM(M35:M41)</f>
        <v>4129.8859999999995</v>
      </c>
      <c r="N42" s="126">
        <f t="shared" ref="N42" si="22">SUM(N35:N41)</f>
        <v>6962.9877960000003</v>
      </c>
      <c r="O42" s="126">
        <f>SUM(O35:O41)</f>
        <v>1.7683964462982273</v>
      </c>
      <c r="P42" s="126">
        <f>SUM(P35:P41)</f>
        <v>0.99999999999999989</v>
      </c>
      <c r="Q42" s="126">
        <f>SUM(Q35:Q41)</f>
        <v>1.7683964462982273</v>
      </c>
      <c r="R42" s="126">
        <f t="shared" ref="R42:U42" si="23">SUM(R35:R41)</f>
        <v>1</v>
      </c>
      <c r="S42" s="126">
        <f t="shared" si="23"/>
        <v>1.5360000000000003E-3</v>
      </c>
      <c r="T42" s="126">
        <f t="shared" si="23"/>
        <v>2.0090880000000005E-3</v>
      </c>
      <c r="U42" s="126">
        <f t="shared" si="23"/>
        <v>3587.1508955352278</v>
      </c>
      <c r="V42" s="126">
        <f>SUM(V35:V41)</f>
        <v>7.9107008241130909</v>
      </c>
      <c r="W42" s="127">
        <f>SUM(W35:W41)</f>
        <v>4304.5810746422731</v>
      </c>
      <c r="X42" s="128">
        <f>SUM(X35:X41)</f>
        <v>9.4928409889357095</v>
      </c>
      <c r="Y42" s="96"/>
      <c r="AC42" s="108"/>
    </row>
    <row r="43" spans="12:29">
      <c r="L43" s="134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6"/>
      <c r="X43" s="137"/>
      <c r="Y43" s="138"/>
      <c r="AC43" s="108"/>
    </row>
    <row r="44" spans="12:29">
      <c r="L44" s="97" t="s">
        <v>62</v>
      </c>
      <c r="M44" s="143">
        <f>M37/(1+$E$15)</f>
        <v>2396.5774247327645</v>
      </c>
      <c r="N44" s="99"/>
      <c r="O44" s="99"/>
      <c r="P44" s="99"/>
      <c r="Q44" s="99"/>
      <c r="R44" s="99"/>
      <c r="S44" s="99"/>
      <c r="T44" s="99"/>
      <c r="U44" s="99">
        <f>U37/(1+$E$15)</f>
        <v>2081.6276418646048</v>
      </c>
      <c r="V44" s="99">
        <f>U44/453.6</f>
        <v>4.5891261945868713</v>
      </c>
      <c r="W44" s="144"/>
      <c r="X44" s="96"/>
      <c r="Y44" s="96"/>
      <c r="AC44" s="108"/>
    </row>
    <row r="45" spans="12:29">
      <c r="L45" s="97" t="s">
        <v>64</v>
      </c>
      <c r="M45" s="99">
        <f>M38/(1+$E$16)</f>
        <v>0</v>
      </c>
      <c r="N45" s="99"/>
      <c r="O45" s="99"/>
      <c r="P45" s="99"/>
      <c r="Q45" s="99"/>
      <c r="R45" s="99"/>
      <c r="S45" s="99"/>
      <c r="T45" s="99"/>
      <c r="U45" s="99">
        <f>U38/(1+$E$16)</f>
        <v>0</v>
      </c>
      <c r="V45" s="99">
        <f>U45/453.6</f>
        <v>0</v>
      </c>
      <c r="W45" s="144"/>
      <c r="X45" s="96"/>
      <c r="Y45" s="96"/>
      <c r="AA45" s="145" t="s">
        <v>65</v>
      </c>
      <c r="AB45" s="145"/>
      <c r="AC45" s="146"/>
    </row>
    <row r="46" spans="12:29" ht="60.75">
      <c r="L46" s="97" t="s">
        <v>52</v>
      </c>
      <c r="M46" s="99">
        <f>M40/(1+$E$17)</f>
        <v>23.418000000000003</v>
      </c>
      <c r="N46" s="99"/>
      <c r="O46" s="99"/>
      <c r="P46" s="99"/>
      <c r="Q46" s="99"/>
      <c r="R46" s="99"/>
      <c r="S46" s="99"/>
      <c r="T46" s="99"/>
      <c r="U46" s="99">
        <f>U40/(1+$E$17)</f>
        <v>20.340488737859587</v>
      </c>
      <c r="V46" s="99">
        <f t="shared" ref="V46:V47" si="24">U46/453.6</f>
        <v>4.4842347305686918E-2</v>
      </c>
      <c r="W46" s="99"/>
      <c r="X46" s="96"/>
      <c r="Y46" s="96"/>
      <c r="Z46" s="117"/>
      <c r="AA46" s="96"/>
      <c r="AB46" s="147" t="s">
        <v>67</v>
      </c>
      <c r="AC46" s="148" t="s">
        <v>68</v>
      </c>
    </row>
    <row r="47" spans="12:29">
      <c r="L47" s="97" t="s">
        <v>54</v>
      </c>
      <c r="M47" s="99">
        <f>M41/(1+$E$18)</f>
        <v>0</v>
      </c>
      <c r="N47" s="99"/>
      <c r="O47" s="99"/>
      <c r="P47" s="99"/>
      <c r="Q47" s="99"/>
      <c r="R47" s="99"/>
      <c r="S47" s="99"/>
      <c r="T47" s="99"/>
      <c r="U47" s="99">
        <f>U41/(1+$E$18)</f>
        <v>0</v>
      </c>
      <c r="V47" s="99">
        <f t="shared" si="24"/>
        <v>0</v>
      </c>
      <c r="W47" s="99"/>
      <c r="X47" s="153"/>
      <c r="Y47" s="154"/>
      <c r="Z47" s="154"/>
      <c r="AA47" s="96" t="s">
        <v>70</v>
      </c>
      <c r="AB47">
        <f>W37*$E$15</f>
        <v>50.179108099516739</v>
      </c>
      <c r="AC47" s="155">
        <f>W37-AB47</f>
        <v>2496.9837395916884</v>
      </c>
    </row>
    <row r="48" spans="12:29">
      <c r="L48" s="156" t="s">
        <v>72</v>
      </c>
      <c r="M48" s="157">
        <f>(M37-M44)+(M38-M45)</f>
        <v>47.212575267235479</v>
      </c>
      <c r="N48" s="157"/>
      <c r="O48" s="157"/>
      <c r="P48" s="157"/>
      <c r="Q48" s="157"/>
      <c r="R48" s="157"/>
      <c r="S48" s="157"/>
      <c r="T48" s="157"/>
      <c r="U48" s="157">
        <f>(U37-U44)+(U38-U45)</f>
        <v>41.008064544732861</v>
      </c>
      <c r="V48" s="157">
        <f>U48/453.6</f>
        <v>9.0405786033361676E-2</v>
      </c>
      <c r="W48" s="158">
        <f>V48*$F$3</f>
        <v>0.10848694324003401</v>
      </c>
      <c r="X48" s="159"/>
      <c r="Y48" s="159"/>
      <c r="Z48" s="160"/>
      <c r="AA48" s="161"/>
      <c r="AB48" s="50"/>
      <c r="AC48" s="162"/>
    </row>
  </sheetData>
  <mergeCells count="18">
    <mergeCell ref="M34:W34"/>
    <mergeCell ref="Y34:Z34"/>
    <mergeCell ref="AC36:AC44"/>
    <mergeCell ref="L43:W43"/>
    <mergeCell ref="AA45:AC45"/>
    <mergeCell ref="AA15:AC15"/>
    <mergeCell ref="M19:W19"/>
    <mergeCell ref="Y19:Z19"/>
    <mergeCell ref="AC21:AC29"/>
    <mergeCell ref="L28:W28"/>
    <mergeCell ref="AA30:AC30"/>
    <mergeCell ref="M3:W3"/>
    <mergeCell ref="X3:Z3"/>
    <mergeCell ref="M4:W4"/>
    <mergeCell ref="Y4:Z4"/>
    <mergeCell ref="AC6:AC14"/>
    <mergeCell ref="B11:F11"/>
    <mergeCell ref="L13:W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CDD4-9584-4591-92F6-4C76EA5CE85A}">
  <dimension ref="B2:BK108"/>
  <sheetViews>
    <sheetView tabSelected="1" topLeftCell="G25" zoomScale="40" zoomScaleNormal="40" workbookViewId="0">
      <selection activeCell="G76" sqref="G76"/>
    </sheetView>
  </sheetViews>
  <sheetFormatPr defaultRowHeight="15"/>
  <cols>
    <col min="22" max="22" width="12.28515625" bestFit="1" customWidth="1"/>
    <col min="23" max="23" width="11.28515625" customWidth="1"/>
    <col min="37" max="37" width="14.140625" bestFit="1" customWidth="1"/>
    <col min="52" max="52" width="14.140625" bestFit="1" customWidth="1"/>
  </cols>
  <sheetData>
    <row r="2" spans="2:63" ht="33.75">
      <c r="C2" s="1" t="s">
        <v>73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2:63" ht="39.75" customHeight="1">
      <c r="B3" s="3" t="s">
        <v>74</v>
      </c>
      <c r="D3" s="4">
        <v>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4">
        <v>0.05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H3" s="4">
        <v>0.1</v>
      </c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W3" s="4">
        <v>0.2</v>
      </c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2:63" ht="24" customHeight="1">
      <c r="B4" s="3"/>
      <c r="C4" s="4">
        <v>0.5</v>
      </c>
      <c r="D4" s="6" t="s">
        <v>75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S4" s="6" t="s">
        <v>76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H4" s="8" t="s">
        <v>77</v>
      </c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W4" s="8" t="s">
        <v>78</v>
      </c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4">
        <v>0.5</v>
      </c>
    </row>
    <row r="5" spans="2:63" ht="21">
      <c r="B5" s="3"/>
      <c r="C5" s="5"/>
      <c r="D5" s="9" t="s">
        <v>79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R5" s="7"/>
      <c r="S5" s="9" t="s">
        <v>80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H5" s="12" t="s">
        <v>81</v>
      </c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4"/>
      <c r="AW5" s="12" t="s">
        <v>82</v>
      </c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4"/>
      <c r="BK5" s="5"/>
    </row>
    <row r="6" spans="2:63" ht="27.75" customHeight="1">
      <c r="B6" s="3"/>
      <c r="C6" s="5"/>
      <c r="D6" s="15" t="s">
        <v>83</v>
      </c>
      <c r="E6" s="16" t="s">
        <v>1</v>
      </c>
      <c r="F6" s="16" t="s">
        <v>84</v>
      </c>
      <c r="G6" s="16" t="s">
        <v>85</v>
      </c>
      <c r="H6" s="16"/>
      <c r="I6" s="16" t="s">
        <v>86</v>
      </c>
      <c r="J6" s="16" t="s">
        <v>87</v>
      </c>
      <c r="K6" s="16" t="s">
        <v>88</v>
      </c>
      <c r="L6" s="16" t="s">
        <v>89</v>
      </c>
      <c r="M6" s="16" t="s">
        <v>90</v>
      </c>
      <c r="N6" s="16" t="s">
        <v>91</v>
      </c>
      <c r="O6" s="17" t="s">
        <v>92</v>
      </c>
      <c r="P6" s="16" t="s">
        <v>93</v>
      </c>
      <c r="Q6" s="18" t="s">
        <v>94</v>
      </c>
      <c r="R6" s="7"/>
      <c r="S6" s="15" t="s">
        <v>83</v>
      </c>
      <c r="T6" s="16" t="s">
        <v>1</v>
      </c>
      <c r="U6" s="16" t="s">
        <v>84</v>
      </c>
      <c r="V6" s="16" t="s">
        <v>85</v>
      </c>
      <c r="W6" s="16"/>
      <c r="X6" s="16" t="s">
        <v>86</v>
      </c>
      <c r="Y6" s="16" t="s">
        <v>87</v>
      </c>
      <c r="Z6" s="16" t="s">
        <v>88</v>
      </c>
      <c r="AA6" s="16" t="s">
        <v>89</v>
      </c>
      <c r="AB6" s="16" t="s">
        <v>90</v>
      </c>
      <c r="AC6" s="16" t="s">
        <v>91</v>
      </c>
      <c r="AD6" s="17" t="s">
        <v>92</v>
      </c>
      <c r="AE6" s="16" t="s">
        <v>93</v>
      </c>
      <c r="AF6" s="18" t="s">
        <v>94</v>
      </c>
      <c r="AH6" s="19" t="s">
        <v>83</v>
      </c>
      <c r="AI6" s="16" t="s">
        <v>1</v>
      </c>
      <c r="AJ6" s="16" t="s">
        <v>84</v>
      </c>
      <c r="AK6" s="16" t="s">
        <v>85</v>
      </c>
      <c r="AL6" s="16"/>
      <c r="AM6" s="16" t="s">
        <v>86</v>
      </c>
      <c r="AN6" s="16" t="s">
        <v>87</v>
      </c>
      <c r="AO6" s="16" t="s">
        <v>88</v>
      </c>
      <c r="AP6" s="16" t="s">
        <v>89</v>
      </c>
      <c r="AQ6" s="16" t="s">
        <v>90</v>
      </c>
      <c r="AR6" s="16" t="s">
        <v>91</v>
      </c>
      <c r="AS6" s="17" t="s">
        <v>92</v>
      </c>
      <c r="AT6" s="16" t="s">
        <v>93</v>
      </c>
      <c r="AU6" s="18" t="s">
        <v>94</v>
      </c>
      <c r="AV6" s="20"/>
      <c r="AW6" s="19" t="s">
        <v>83</v>
      </c>
      <c r="AX6" s="16" t="s">
        <v>1</v>
      </c>
      <c r="AY6" s="16" t="s">
        <v>84</v>
      </c>
      <c r="AZ6" s="16" t="s">
        <v>85</v>
      </c>
      <c r="BA6" s="16"/>
      <c r="BB6" s="16" t="s">
        <v>86</v>
      </c>
      <c r="BC6" s="16" t="s">
        <v>87</v>
      </c>
      <c r="BD6" s="16" t="s">
        <v>88</v>
      </c>
      <c r="BE6" s="16" t="s">
        <v>89</v>
      </c>
      <c r="BF6" s="16" t="s">
        <v>90</v>
      </c>
      <c r="BG6" s="16" t="s">
        <v>91</v>
      </c>
      <c r="BH6" s="17" t="s">
        <v>92</v>
      </c>
      <c r="BI6" s="16" t="s">
        <v>93</v>
      </c>
      <c r="BJ6" s="18" t="s">
        <v>94</v>
      </c>
      <c r="BK6" s="5"/>
    </row>
    <row r="7" spans="2:63" ht="15" customHeight="1">
      <c r="B7" s="3"/>
      <c r="C7" s="5"/>
      <c r="D7" s="21"/>
      <c r="F7" s="22">
        <v>45803</v>
      </c>
      <c r="G7" s="23" t="s">
        <v>95</v>
      </c>
      <c r="H7" s="24">
        <v>12462.9</v>
      </c>
      <c r="I7" s="24">
        <f>(H7-10709.93)/3</f>
        <v>584.32333333333315</v>
      </c>
      <c r="J7">
        <v>574.4</v>
      </c>
      <c r="K7">
        <v>564.29999999999995</v>
      </c>
      <c r="L7">
        <v>558.6</v>
      </c>
      <c r="M7">
        <v>556.29999999999995</v>
      </c>
      <c r="N7" s="25">
        <f>AVERAGE(J7:J9)</f>
        <v>572.80000000000007</v>
      </c>
      <c r="O7" s="25">
        <f t="shared" ref="O7" si="0">AVERAGE(K7:K9)</f>
        <v>562.5333333333333</v>
      </c>
      <c r="P7" s="26">
        <f>AVERAGE(L7:L9)</f>
        <v>556.66666666666663</v>
      </c>
      <c r="Q7" s="27">
        <f>AVERAGE(M7:M9)</f>
        <v>554.36666666666667</v>
      </c>
      <c r="R7" s="7"/>
      <c r="S7" s="21"/>
      <c r="U7" s="22">
        <v>45783</v>
      </c>
      <c r="V7" s="23" t="s">
        <v>96</v>
      </c>
      <c r="W7" s="24">
        <v>12464.7</v>
      </c>
      <c r="X7" s="24">
        <f>(W7-10709.93)/3</f>
        <v>584.92333333333352</v>
      </c>
      <c r="Y7">
        <v>572.20000000000005</v>
      </c>
      <c r="Z7">
        <v>560.29999999999995</v>
      </c>
      <c r="AA7">
        <v>559.4</v>
      </c>
      <c r="AB7">
        <v>556.6</v>
      </c>
      <c r="AC7" s="25">
        <f>AVERAGE(Y7:Y9)</f>
        <v>570.06666666666672</v>
      </c>
      <c r="AD7" s="25">
        <f>AVERAGE(Z7:Z9)</f>
        <v>557.43333333333339</v>
      </c>
      <c r="AE7" s="26">
        <f>AVERAGE(AA7:AA9)</f>
        <v>556.70000000000005</v>
      </c>
      <c r="AF7" s="27">
        <f>AVERAGE(AB7:AB9)</f>
        <v>553.9666666666667</v>
      </c>
      <c r="AG7" s="20"/>
      <c r="AH7" s="28"/>
      <c r="AJ7" s="22">
        <v>45784</v>
      </c>
      <c r="AK7" s="23" t="s">
        <v>97</v>
      </c>
      <c r="AL7" s="24">
        <v>12502.2</v>
      </c>
      <c r="AM7" s="24">
        <f>(AL7-10709.93)/3</f>
        <v>597.42333333333352</v>
      </c>
      <c r="AN7">
        <v>578.79999999999995</v>
      </c>
      <c r="AO7">
        <v>568.5</v>
      </c>
      <c r="AP7">
        <v>570.20000000000005</v>
      </c>
      <c r="AQ7">
        <v>567.4</v>
      </c>
      <c r="AR7" s="25">
        <f>AVERAGE(AN7:AN9)</f>
        <v>582.0333333333333</v>
      </c>
      <c r="AS7" s="25">
        <f t="shared" ref="AS7" si="1">AVERAGE(AO7:AO9)</f>
        <v>571.76666666666665</v>
      </c>
      <c r="AT7" s="26">
        <f>AVERAGE(AP7:AP9)</f>
        <v>573.33333333333337</v>
      </c>
      <c r="AU7" s="27">
        <f>AVERAGE(AQ7:AQ9)</f>
        <v>570.6</v>
      </c>
      <c r="AW7" s="28"/>
      <c r="AY7" s="22">
        <v>45785</v>
      </c>
      <c r="AZ7" s="23" t="s">
        <v>98</v>
      </c>
      <c r="BA7" s="24">
        <v>12445.5</v>
      </c>
      <c r="BB7" s="24">
        <f>(BA7-10709.93)/3</f>
        <v>578.5233333333332</v>
      </c>
      <c r="BC7">
        <v>565.29999999999995</v>
      </c>
      <c r="BD7">
        <v>555.9</v>
      </c>
      <c r="BE7">
        <v>561.6</v>
      </c>
      <c r="BF7">
        <v>559</v>
      </c>
      <c r="BG7" s="25">
        <f>AVERAGE(BC7:BC9)</f>
        <v>562.93333333333328</v>
      </c>
      <c r="BH7" s="25">
        <f t="shared" ref="BH7" si="2">AVERAGE(BD7:BD9)</f>
        <v>553.06666666666661</v>
      </c>
      <c r="BI7" s="26">
        <f>AVERAGE(BE7:BE9)</f>
        <v>558.73333333333335</v>
      </c>
      <c r="BJ7" s="27">
        <f>AVERAGE(BF7:BF9)</f>
        <v>556.0333333333333</v>
      </c>
      <c r="BK7" s="5"/>
    </row>
    <row r="8" spans="2:63" ht="15" customHeight="1">
      <c r="B8" s="3"/>
      <c r="C8" s="5"/>
      <c r="D8" s="21"/>
      <c r="F8" s="24"/>
      <c r="G8" s="23" t="s">
        <v>99</v>
      </c>
      <c r="H8" s="24"/>
      <c r="I8" s="24"/>
      <c r="J8">
        <v>574.5</v>
      </c>
      <c r="K8">
        <v>564</v>
      </c>
      <c r="L8">
        <v>557.9</v>
      </c>
      <c r="M8">
        <v>555.5</v>
      </c>
      <c r="N8" s="25"/>
      <c r="O8" s="25"/>
      <c r="P8" s="26"/>
      <c r="Q8" s="27"/>
      <c r="R8" s="7"/>
      <c r="S8" s="21"/>
      <c r="U8" s="24"/>
      <c r="V8" s="23" t="s">
        <v>100</v>
      </c>
      <c r="W8" s="24"/>
      <c r="X8" s="24"/>
      <c r="Y8">
        <v>569.70000000000005</v>
      </c>
      <c r="Z8">
        <v>557.1</v>
      </c>
      <c r="AA8">
        <v>556.5</v>
      </c>
      <c r="AB8">
        <v>553.70000000000005</v>
      </c>
      <c r="AC8" s="25"/>
      <c r="AD8" s="25"/>
      <c r="AE8" s="26"/>
      <c r="AF8" s="27"/>
      <c r="AH8" s="28"/>
      <c r="AJ8" s="22"/>
      <c r="AK8" s="23" t="s">
        <v>101</v>
      </c>
      <c r="AL8" s="24"/>
      <c r="AM8" s="24"/>
      <c r="AN8">
        <v>582</v>
      </c>
      <c r="AO8">
        <v>572.1</v>
      </c>
      <c r="AP8">
        <v>573.70000000000005</v>
      </c>
      <c r="AQ8">
        <v>570.9</v>
      </c>
      <c r="AR8" s="25"/>
      <c r="AS8" s="25"/>
      <c r="AT8" s="26"/>
      <c r="AU8" s="27"/>
      <c r="AW8" s="28"/>
      <c r="AY8" s="22"/>
      <c r="AZ8" s="23" t="s">
        <v>102</v>
      </c>
      <c r="BA8" s="24"/>
      <c r="BB8" s="24"/>
      <c r="BC8">
        <v>561.70000000000005</v>
      </c>
      <c r="BD8">
        <v>551.9</v>
      </c>
      <c r="BE8">
        <v>557.29999999999995</v>
      </c>
      <c r="BF8">
        <v>554.6</v>
      </c>
      <c r="BG8" s="25"/>
      <c r="BH8" s="25"/>
      <c r="BI8" s="26"/>
      <c r="BJ8" s="27"/>
      <c r="BK8" s="5"/>
    </row>
    <row r="9" spans="2:63" ht="15" customHeight="1">
      <c r="B9" s="3"/>
      <c r="C9" s="5"/>
      <c r="D9" s="21"/>
      <c r="F9" s="29"/>
      <c r="G9" s="23" t="s">
        <v>103</v>
      </c>
      <c r="H9" s="29"/>
      <c r="I9" s="29"/>
      <c r="J9">
        <v>569.5</v>
      </c>
      <c r="K9">
        <v>559.29999999999995</v>
      </c>
      <c r="L9">
        <v>553.5</v>
      </c>
      <c r="M9">
        <v>551.29999999999995</v>
      </c>
      <c r="N9" s="30"/>
      <c r="O9" s="30"/>
      <c r="P9" s="31"/>
      <c r="Q9" s="32"/>
      <c r="R9" s="7"/>
      <c r="S9" s="21"/>
      <c r="U9" s="29"/>
      <c r="V9" s="23" t="s">
        <v>104</v>
      </c>
      <c r="W9" s="29"/>
      <c r="X9" s="29"/>
      <c r="Y9">
        <v>568.29999999999995</v>
      </c>
      <c r="Z9">
        <v>554.9</v>
      </c>
      <c r="AA9">
        <v>554.20000000000005</v>
      </c>
      <c r="AB9">
        <v>551.6</v>
      </c>
      <c r="AC9" s="30"/>
      <c r="AD9" s="30"/>
      <c r="AE9" s="31"/>
      <c r="AF9" s="32"/>
      <c r="AH9" s="28"/>
      <c r="AJ9" s="33"/>
      <c r="AK9" s="23" t="s">
        <v>105</v>
      </c>
      <c r="AL9" s="29"/>
      <c r="AM9" s="29"/>
      <c r="AN9">
        <v>585.29999999999995</v>
      </c>
      <c r="AO9">
        <v>574.70000000000005</v>
      </c>
      <c r="AP9">
        <v>576.1</v>
      </c>
      <c r="AQ9">
        <v>573.5</v>
      </c>
      <c r="AR9" s="30"/>
      <c r="AS9" s="30"/>
      <c r="AT9" s="31"/>
      <c r="AU9" s="32"/>
      <c r="AW9" s="28"/>
      <c r="AY9" s="33"/>
      <c r="AZ9" s="23" t="s">
        <v>106</v>
      </c>
      <c r="BA9" s="29"/>
      <c r="BB9" s="29"/>
      <c r="BC9">
        <v>561.79999999999995</v>
      </c>
      <c r="BD9">
        <v>551.4</v>
      </c>
      <c r="BE9">
        <v>557.29999999999995</v>
      </c>
      <c r="BF9">
        <v>554.5</v>
      </c>
      <c r="BG9" s="30"/>
      <c r="BH9" s="30"/>
      <c r="BI9" s="31"/>
      <c r="BJ9" s="32"/>
      <c r="BK9" s="5"/>
    </row>
    <row r="10" spans="2:63" ht="21">
      <c r="B10" s="3"/>
      <c r="C10" s="5"/>
      <c r="D10" s="34" t="s">
        <v>107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/>
      <c r="R10" s="7"/>
      <c r="S10" s="34" t="s">
        <v>107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H10" s="37" t="s">
        <v>107</v>
      </c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8"/>
      <c r="AW10" s="37" t="s">
        <v>107</v>
      </c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8"/>
      <c r="BK10" s="5"/>
    </row>
    <row r="11" spans="2:63" ht="15" customHeight="1">
      <c r="B11" s="3"/>
      <c r="C11" s="5"/>
      <c r="D11" s="21"/>
      <c r="F11" s="22">
        <v>45803</v>
      </c>
      <c r="G11" s="23" t="s">
        <v>108</v>
      </c>
      <c r="H11" s="39">
        <v>12496.8</v>
      </c>
      <c r="I11" s="24">
        <f>(H11-10709.93)/3</f>
        <v>595.62333333333299</v>
      </c>
      <c r="J11">
        <v>578.4</v>
      </c>
      <c r="K11">
        <v>571.1</v>
      </c>
      <c r="L11">
        <v>565.9</v>
      </c>
      <c r="M11">
        <v>563.9</v>
      </c>
      <c r="N11" s="25">
        <f>AVERAGE(J11:J13)</f>
        <v>582.86666666666667</v>
      </c>
      <c r="O11" s="25">
        <f t="shared" ref="O11" si="3">AVERAGE(K11:K13)</f>
        <v>574.06666666666672</v>
      </c>
      <c r="P11" s="26">
        <f>AVERAGE(L11:L13)</f>
        <v>568.63333333333333</v>
      </c>
      <c r="Q11" s="27">
        <f>AVERAGE(M11:M13)</f>
        <v>566.6</v>
      </c>
      <c r="R11" s="7"/>
      <c r="S11" s="21"/>
      <c r="U11" s="22">
        <v>45783</v>
      </c>
      <c r="V11" s="23" t="s">
        <v>109</v>
      </c>
      <c r="W11" s="39">
        <v>12438.3</v>
      </c>
      <c r="X11" s="24">
        <f>(W11-10709.93)/3</f>
        <v>576.12333333333299</v>
      </c>
      <c r="Y11">
        <v>569.70000000000005</v>
      </c>
      <c r="Z11">
        <v>557.70000000000005</v>
      </c>
      <c r="AA11">
        <v>557.4</v>
      </c>
      <c r="AB11">
        <v>554.29999999999995</v>
      </c>
      <c r="AC11" s="25">
        <f>AVERAGE(Y11:Y13)</f>
        <v>568.76666666666677</v>
      </c>
      <c r="AD11" s="25">
        <f t="shared" ref="AD11" si="4">AVERAGE(Z11:Z13)</f>
        <v>556.26666666666677</v>
      </c>
      <c r="AE11" s="26">
        <f>AVERAGE(AA11:AA13)</f>
        <v>555.70000000000005</v>
      </c>
      <c r="AF11" s="27">
        <f>AVERAGE(AB11:AB13)</f>
        <v>552.59999999999991</v>
      </c>
      <c r="AH11" s="28"/>
      <c r="AJ11" s="40">
        <v>45784</v>
      </c>
      <c r="AK11" s="23" t="s">
        <v>110</v>
      </c>
      <c r="AL11" s="39">
        <v>12492.6</v>
      </c>
      <c r="AM11" s="39">
        <f>(AL11-10709.93)/3</f>
        <v>594.22333333333336</v>
      </c>
      <c r="AN11">
        <v>579.29999999999995</v>
      </c>
      <c r="AO11">
        <v>567.70000000000005</v>
      </c>
      <c r="AP11">
        <v>569.79999999999995</v>
      </c>
      <c r="AQ11">
        <v>566.9</v>
      </c>
      <c r="AR11" s="41">
        <f>AVERAGE(AN11:AN13)</f>
        <v>581.76666666666665</v>
      </c>
      <c r="AS11" s="41">
        <f t="shared" ref="AS11" si="5">AVERAGE(AO11:AO13)</f>
        <v>570.29999999999995</v>
      </c>
      <c r="AT11" s="42">
        <f>AVERAGE(AP11:AP13)</f>
        <v>572.4</v>
      </c>
      <c r="AU11" s="43">
        <f>AVERAGE(AQ11:AQ13)</f>
        <v>569.5</v>
      </c>
      <c r="AW11" s="28"/>
      <c r="AY11" s="40">
        <v>45785</v>
      </c>
      <c r="AZ11" s="23" t="s">
        <v>111</v>
      </c>
      <c r="BA11" s="39">
        <v>12420.2</v>
      </c>
      <c r="BB11" s="39">
        <f>(BA11-10709.93)/3</f>
        <v>570.09000000000015</v>
      </c>
      <c r="BC11">
        <v>559.20000000000005</v>
      </c>
      <c r="BD11">
        <v>548.20000000000005</v>
      </c>
      <c r="BE11">
        <v>553.70000000000005</v>
      </c>
      <c r="BF11">
        <v>550.5</v>
      </c>
      <c r="BG11" s="41">
        <f>AVERAGE(BC11:BC13)</f>
        <v>558.4</v>
      </c>
      <c r="BH11" s="41">
        <f t="shared" ref="BH11" si="6">AVERAGE(BD11:BD13)</f>
        <v>546.9</v>
      </c>
      <c r="BI11" s="42">
        <f>AVERAGE(BE11:BE13)</f>
        <v>552.36666666666667</v>
      </c>
      <c r="BJ11" s="43">
        <f>AVERAGE(BF11:BF13)</f>
        <v>552.20000000000005</v>
      </c>
      <c r="BK11" s="5"/>
    </row>
    <row r="12" spans="2:63" ht="15" customHeight="1">
      <c r="B12" s="3"/>
      <c r="C12" s="5"/>
      <c r="D12" s="21"/>
      <c r="F12" s="24"/>
      <c r="G12" s="23" t="s">
        <v>112</v>
      </c>
      <c r="H12" s="24"/>
      <c r="I12" s="24"/>
      <c r="J12">
        <v>585.1</v>
      </c>
      <c r="K12">
        <v>576.29999999999995</v>
      </c>
      <c r="L12">
        <v>570.6</v>
      </c>
      <c r="M12">
        <v>568.6</v>
      </c>
      <c r="N12" s="25"/>
      <c r="O12" s="25"/>
      <c r="P12" s="26"/>
      <c r="Q12" s="27"/>
      <c r="R12" s="7"/>
      <c r="S12" s="21"/>
      <c r="U12" s="24"/>
      <c r="V12" s="23" t="s">
        <v>113</v>
      </c>
      <c r="W12" s="24"/>
      <c r="X12" s="24"/>
      <c r="Y12">
        <v>567</v>
      </c>
      <c r="Z12">
        <v>554.5</v>
      </c>
      <c r="AA12">
        <v>554</v>
      </c>
      <c r="AB12">
        <v>550.9</v>
      </c>
      <c r="AC12" s="25"/>
      <c r="AD12" s="25"/>
      <c r="AE12" s="26"/>
      <c r="AF12" s="27"/>
      <c r="AH12" s="28"/>
      <c r="AJ12" s="22"/>
      <c r="AK12" s="23" t="s">
        <v>114</v>
      </c>
      <c r="AL12" s="24"/>
      <c r="AM12" s="24"/>
      <c r="AN12">
        <v>582.5</v>
      </c>
      <c r="AO12">
        <v>570.9</v>
      </c>
      <c r="AP12">
        <v>573</v>
      </c>
      <c r="AQ12">
        <v>570.1</v>
      </c>
      <c r="AR12" s="25"/>
      <c r="AS12" s="25"/>
      <c r="AT12" s="26"/>
      <c r="AU12" s="27"/>
      <c r="AW12" s="28"/>
      <c r="AY12" s="22"/>
      <c r="AZ12" s="23" t="s">
        <v>115</v>
      </c>
      <c r="BA12" s="24"/>
      <c r="BB12" s="24"/>
      <c r="BC12">
        <v>561.5</v>
      </c>
      <c r="BD12">
        <v>549.79999999999995</v>
      </c>
      <c r="BE12">
        <v>555.1</v>
      </c>
      <c r="BF12">
        <v>551.9</v>
      </c>
      <c r="BG12" s="25"/>
      <c r="BH12" s="25"/>
      <c r="BI12" s="26"/>
      <c r="BJ12" s="27"/>
      <c r="BK12" s="5"/>
    </row>
    <row r="13" spans="2:63" ht="15" customHeight="1">
      <c r="B13" s="3"/>
      <c r="C13" s="5"/>
      <c r="D13" s="21"/>
      <c r="F13" s="29"/>
      <c r="G13" s="23" t="s">
        <v>116</v>
      </c>
      <c r="H13" s="29"/>
      <c r="I13" s="29"/>
      <c r="J13">
        <v>585.1</v>
      </c>
      <c r="K13">
        <v>574.79999999999995</v>
      </c>
      <c r="L13">
        <v>569.4</v>
      </c>
      <c r="M13">
        <v>567.29999999999995</v>
      </c>
      <c r="N13" s="30"/>
      <c r="O13" s="30"/>
      <c r="P13" s="31"/>
      <c r="Q13" s="32"/>
      <c r="R13" s="7"/>
      <c r="S13" s="21"/>
      <c r="U13" s="29"/>
      <c r="V13" s="23" t="s">
        <v>117</v>
      </c>
      <c r="W13" s="29"/>
      <c r="X13" s="29"/>
      <c r="Y13">
        <v>569.6</v>
      </c>
      <c r="Z13">
        <v>556.6</v>
      </c>
      <c r="AA13">
        <v>555.70000000000005</v>
      </c>
      <c r="AB13">
        <v>552.6</v>
      </c>
      <c r="AC13" s="30"/>
      <c r="AD13" s="30"/>
      <c r="AE13" s="31"/>
      <c r="AF13" s="32"/>
      <c r="AH13" s="28"/>
      <c r="AJ13" s="33"/>
      <c r="AK13" s="23" t="s">
        <v>118</v>
      </c>
      <c r="AL13" s="29"/>
      <c r="AM13" s="29"/>
      <c r="AN13">
        <v>583.5</v>
      </c>
      <c r="AO13">
        <v>572.29999999999995</v>
      </c>
      <c r="AP13">
        <v>574.4</v>
      </c>
      <c r="AQ13">
        <v>571.5</v>
      </c>
      <c r="AR13" s="30"/>
      <c r="AS13" s="30"/>
      <c r="AT13" s="31"/>
      <c r="AU13" s="32"/>
      <c r="AW13" s="28"/>
      <c r="AY13" s="33"/>
      <c r="AZ13" s="23" t="s">
        <v>119</v>
      </c>
      <c r="BA13" s="29"/>
      <c r="BB13" s="29"/>
      <c r="BC13">
        <v>554.5</v>
      </c>
      <c r="BD13">
        <v>542.70000000000005</v>
      </c>
      <c r="BE13">
        <v>548.29999999999995</v>
      </c>
      <c r="BF13">
        <v>554.20000000000005</v>
      </c>
      <c r="BG13" s="30"/>
      <c r="BH13" s="30"/>
      <c r="BI13" s="31"/>
      <c r="BJ13" s="32"/>
      <c r="BK13" s="5"/>
    </row>
    <row r="14" spans="2:63" ht="21">
      <c r="B14" s="3"/>
      <c r="C14" s="5"/>
      <c r="D14" s="44" t="s">
        <v>120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  <c r="R14" s="7"/>
      <c r="S14" s="44" t="s">
        <v>120</v>
      </c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6"/>
      <c r="AH14" s="47" t="s">
        <v>120</v>
      </c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8"/>
      <c r="AW14" s="47" t="s">
        <v>120</v>
      </c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8"/>
      <c r="BK14" s="5"/>
    </row>
    <row r="15" spans="2:63" ht="15" customHeight="1">
      <c r="B15" s="3"/>
      <c r="C15" s="5"/>
      <c r="D15" s="21"/>
      <c r="F15" s="22">
        <v>45803</v>
      </c>
      <c r="G15" s="23" t="s">
        <v>121</v>
      </c>
      <c r="H15" s="39">
        <v>12494.5</v>
      </c>
      <c r="I15" s="39">
        <f>(H15-10709.93)/3</f>
        <v>594.85666666666657</v>
      </c>
      <c r="J15">
        <v>579.4</v>
      </c>
      <c r="K15">
        <v>569.4</v>
      </c>
      <c r="L15">
        <v>563.70000000000005</v>
      </c>
      <c r="M15">
        <v>561.4</v>
      </c>
      <c r="N15" s="25">
        <f>AVERAGE(J15:J17)</f>
        <v>580.79999999999995</v>
      </c>
      <c r="O15" s="25">
        <f t="shared" ref="O15" si="7">AVERAGE(K15:K17)</f>
        <v>570.83333333333337</v>
      </c>
      <c r="P15" s="41">
        <f>AVERAGE(L15:L17)</f>
        <v>565.13333333333333</v>
      </c>
      <c r="Q15" s="43">
        <f>AVERAGE(M15:M17)</f>
        <v>562.93333333333328</v>
      </c>
      <c r="R15" s="7"/>
      <c r="S15" s="21"/>
      <c r="U15" s="22">
        <v>45783</v>
      </c>
      <c r="V15" s="23" t="s">
        <v>122</v>
      </c>
      <c r="W15" s="39">
        <v>12444.1</v>
      </c>
      <c r="X15" s="39">
        <f>(W15-10709.93)/3</f>
        <v>578.05666666666673</v>
      </c>
      <c r="Y15">
        <v>569.29999999999995</v>
      </c>
      <c r="Z15">
        <v>556</v>
      </c>
      <c r="AA15">
        <v>555.20000000000005</v>
      </c>
      <c r="AB15">
        <v>552.29999999999995</v>
      </c>
      <c r="AC15" s="25">
        <f>AVERAGE(Y15:Y17)</f>
        <v>571.5</v>
      </c>
      <c r="AD15" s="25">
        <f t="shared" ref="AD15" si="8">AVERAGE(Z15:Z17)</f>
        <v>557.9</v>
      </c>
      <c r="AE15" s="41">
        <f>AVERAGE(AA15:AA17)</f>
        <v>557.0333333333333</v>
      </c>
      <c r="AF15" s="43">
        <f>AVERAGE(AB15:AB17)</f>
        <v>553.96666666666658</v>
      </c>
      <c r="AH15" s="28"/>
      <c r="AJ15" s="40">
        <v>45784</v>
      </c>
      <c r="AK15" s="23" t="s">
        <v>123</v>
      </c>
      <c r="AL15" s="39">
        <v>12459.7</v>
      </c>
      <c r="AM15" s="39">
        <f>(AL15-10709.93)/3</f>
        <v>583.25666666666677</v>
      </c>
      <c r="AN15">
        <v>578.1</v>
      </c>
      <c r="AO15">
        <v>565.20000000000005</v>
      </c>
      <c r="AP15">
        <v>567.5</v>
      </c>
      <c r="AQ15">
        <v>564.6</v>
      </c>
      <c r="AR15" s="41">
        <f>AVERAGE(AN15:AN17)</f>
        <v>574.76666666666665</v>
      </c>
      <c r="AS15" s="41">
        <f t="shared" ref="AS15" si="9">AVERAGE(AO15:AO17)</f>
        <v>561.5333333333333</v>
      </c>
      <c r="AT15" s="41">
        <f>AVERAGE(AP15:AP17)</f>
        <v>563.70000000000005</v>
      </c>
      <c r="AU15" s="43">
        <f>AVERAGE(AQ15:AQ17)</f>
        <v>560.76666666666665</v>
      </c>
      <c r="AW15" s="28"/>
      <c r="AY15" s="40">
        <v>45785</v>
      </c>
      <c r="AZ15" s="23" t="s">
        <v>124</v>
      </c>
      <c r="BA15" s="39">
        <v>12410.5</v>
      </c>
      <c r="BB15" s="39">
        <f>(BA15-10709.93)/3</f>
        <v>566.85666666666657</v>
      </c>
      <c r="BC15">
        <v>549.20000000000005</v>
      </c>
      <c r="BD15">
        <v>537.1</v>
      </c>
      <c r="BE15">
        <v>542.1</v>
      </c>
      <c r="BF15">
        <v>538.70000000000005</v>
      </c>
      <c r="BG15" s="41">
        <f>AVERAGE(BC15:BC17)</f>
        <v>550.06666666666672</v>
      </c>
      <c r="BH15" s="41">
        <f t="shared" ref="BH15" si="10">AVERAGE(BD15:BD17)</f>
        <v>537.83333333333337</v>
      </c>
      <c r="BI15" s="41">
        <f>AVERAGE(BE15:BE17)</f>
        <v>543.43333333333328</v>
      </c>
      <c r="BJ15" s="43">
        <f>AVERAGE(BF15:BF17)</f>
        <v>540.06666666666672</v>
      </c>
      <c r="BK15" s="5"/>
    </row>
    <row r="16" spans="2:63" ht="15" customHeight="1">
      <c r="B16" s="3"/>
      <c r="C16" s="5"/>
      <c r="D16" s="21"/>
      <c r="F16" s="24"/>
      <c r="G16" s="23" t="s">
        <v>125</v>
      </c>
      <c r="H16" s="24"/>
      <c r="I16" s="24"/>
      <c r="J16">
        <v>582.79999999999995</v>
      </c>
      <c r="K16">
        <v>573.1</v>
      </c>
      <c r="L16">
        <v>567.29999999999995</v>
      </c>
      <c r="M16">
        <v>565.20000000000005</v>
      </c>
      <c r="N16" s="25"/>
      <c r="O16" s="25"/>
      <c r="P16" s="25"/>
      <c r="Q16" s="27"/>
      <c r="R16" s="7"/>
      <c r="S16" s="21"/>
      <c r="U16" s="24"/>
      <c r="V16" s="23" t="s">
        <v>126</v>
      </c>
      <c r="W16" s="24"/>
      <c r="X16" s="24"/>
      <c r="Y16">
        <v>573</v>
      </c>
      <c r="Z16">
        <v>559</v>
      </c>
      <c r="AA16">
        <v>558</v>
      </c>
      <c r="AB16">
        <v>554.9</v>
      </c>
      <c r="AC16" s="25"/>
      <c r="AD16" s="25"/>
      <c r="AE16" s="25"/>
      <c r="AF16" s="27"/>
      <c r="AH16" s="28"/>
      <c r="AJ16" s="22"/>
      <c r="AK16" s="23" t="s">
        <v>127</v>
      </c>
      <c r="AL16" s="24"/>
      <c r="AM16" s="24"/>
      <c r="AN16">
        <v>571.5</v>
      </c>
      <c r="AO16">
        <v>558.4</v>
      </c>
      <c r="AP16">
        <v>560.4</v>
      </c>
      <c r="AQ16">
        <v>557.5</v>
      </c>
      <c r="AR16" s="25"/>
      <c r="AS16" s="25"/>
      <c r="AT16" s="25"/>
      <c r="AU16" s="27"/>
      <c r="AW16" s="28"/>
      <c r="AY16" s="22"/>
      <c r="AZ16" s="23" t="s">
        <v>128</v>
      </c>
      <c r="BA16" s="24"/>
      <c r="BB16" s="24"/>
      <c r="BC16">
        <v>546.79999999999995</v>
      </c>
      <c r="BD16">
        <v>534.9</v>
      </c>
      <c r="BE16">
        <v>540.9</v>
      </c>
      <c r="BF16">
        <v>537.5</v>
      </c>
      <c r="BG16" s="25"/>
      <c r="BH16" s="25"/>
      <c r="BI16" s="25"/>
      <c r="BJ16" s="27"/>
      <c r="BK16" s="5"/>
    </row>
    <row r="17" spans="2:63" ht="15.75" customHeight="1">
      <c r="B17" s="3"/>
      <c r="C17" s="5"/>
      <c r="D17" s="49"/>
      <c r="E17" s="50"/>
      <c r="F17" s="51"/>
      <c r="G17" s="52" t="s">
        <v>129</v>
      </c>
      <c r="H17" s="51"/>
      <c r="I17" s="51"/>
      <c r="J17" s="50">
        <v>580.20000000000005</v>
      </c>
      <c r="K17" s="50">
        <v>570</v>
      </c>
      <c r="L17" s="50">
        <v>564.4</v>
      </c>
      <c r="M17" s="50">
        <v>562.20000000000005</v>
      </c>
      <c r="N17" s="53"/>
      <c r="O17" s="53"/>
      <c r="P17" s="53"/>
      <c r="Q17" s="54"/>
      <c r="R17" s="7"/>
      <c r="S17" s="49"/>
      <c r="T17" s="50"/>
      <c r="U17" s="51"/>
      <c r="V17" s="52" t="s">
        <v>130</v>
      </c>
      <c r="W17" s="51"/>
      <c r="X17" s="51"/>
      <c r="Y17" s="50">
        <v>572.20000000000005</v>
      </c>
      <c r="Z17" s="50">
        <v>558.70000000000005</v>
      </c>
      <c r="AA17" s="50">
        <v>557.9</v>
      </c>
      <c r="AB17" s="50">
        <v>554.70000000000005</v>
      </c>
      <c r="AC17" s="53"/>
      <c r="AD17" s="53"/>
      <c r="AE17" s="53"/>
      <c r="AF17" s="54"/>
      <c r="AH17" s="55"/>
      <c r="AI17" s="56"/>
      <c r="AJ17" s="57"/>
      <c r="AK17" s="58" t="s">
        <v>131</v>
      </c>
      <c r="AL17" s="59"/>
      <c r="AM17" s="51"/>
      <c r="AN17" s="56">
        <v>574.70000000000005</v>
      </c>
      <c r="AO17" s="56">
        <v>561</v>
      </c>
      <c r="AP17" s="56">
        <v>563.20000000000005</v>
      </c>
      <c r="AQ17" s="56">
        <v>560.20000000000005</v>
      </c>
      <c r="AR17" s="53"/>
      <c r="AS17" s="53"/>
      <c r="AT17" s="53"/>
      <c r="AU17" s="54"/>
      <c r="AW17" s="55"/>
      <c r="AX17" s="56"/>
      <c r="AY17" s="57"/>
      <c r="AZ17" s="58" t="s">
        <v>132</v>
      </c>
      <c r="BA17" s="59"/>
      <c r="BB17" s="51"/>
      <c r="BC17" s="56">
        <v>554.20000000000005</v>
      </c>
      <c r="BD17" s="56">
        <v>541.5</v>
      </c>
      <c r="BE17" s="56">
        <v>547.29999999999995</v>
      </c>
      <c r="BF17" s="56">
        <v>544</v>
      </c>
      <c r="BG17" s="53"/>
      <c r="BH17" s="53"/>
      <c r="BI17" s="53"/>
      <c r="BJ17" s="54"/>
      <c r="BK17" s="5"/>
    </row>
    <row r="18" spans="2:63">
      <c r="B18" s="3"/>
    </row>
    <row r="19" spans="2:63">
      <c r="B19" s="3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</row>
    <row r="20" spans="2:63">
      <c r="B20" s="3"/>
    </row>
    <row r="21" spans="2:63" ht="24" customHeight="1">
      <c r="B21" s="3"/>
      <c r="C21" s="4">
        <v>0.7</v>
      </c>
      <c r="D21" s="8" t="s">
        <v>133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7"/>
      <c r="S21" s="8" t="s">
        <v>134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H21" s="8" t="s">
        <v>135</v>
      </c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W21" s="8" t="s">
        <v>136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4">
        <v>0.7</v>
      </c>
    </row>
    <row r="22" spans="2:63" ht="21">
      <c r="B22" s="3"/>
      <c r="C22" s="5"/>
      <c r="D22" s="61" t="s">
        <v>137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3"/>
      <c r="R22" s="7"/>
      <c r="S22" s="9" t="s">
        <v>138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H22" s="12" t="s">
        <v>139</v>
      </c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4"/>
      <c r="AW22" s="12" t="s">
        <v>140</v>
      </c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4"/>
      <c r="BK22" s="5"/>
    </row>
    <row r="23" spans="2:63" ht="27.75" customHeight="1">
      <c r="B23" s="3"/>
      <c r="C23" s="5"/>
      <c r="D23" s="19" t="s">
        <v>83</v>
      </c>
      <c r="E23" s="16" t="s">
        <v>1</v>
      </c>
      <c r="F23" s="16" t="s">
        <v>84</v>
      </c>
      <c r="G23" s="16" t="s">
        <v>85</v>
      </c>
      <c r="H23" s="16"/>
      <c r="I23" s="16" t="s">
        <v>86</v>
      </c>
      <c r="J23" s="16" t="s">
        <v>87</v>
      </c>
      <c r="K23" s="16" t="s">
        <v>88</v>
      </c>
      <c r="L23" s="16" t="s">
        <v>89</v>
      </c>
      <c r="M23" s="16" t="s">
        <v>90</v>
      </c>
      <c r="N23" s="16" t="s">
        <v>91</v>
      </c>
      <c r="O23" s="17" t="s">
        <v>92</v>
      </c>
      <c r="P23" s="16" t="s">
        <v>93</v>
      </c>
      <c r="Q23" s="18" t="s">
        <v>94</v>
      </c>
      <c r="R23" s="7"/>
      <c r="S23" s="19" t="s">
        <v>83</v>
      </c>
      <c r="T23" s="16" t="s">
        <v>1</v>
      </c>
      <c r="U23" s="16" t="s">
        <v>84</v>
      </c>
      <c r="V23" s="16" t="s">
        <v>85</v>
      </c>
      <c r="W23" s="16"/>
      <c r="X23" s="16" t="s">
        <v>86</v>
      </c>
      <c r="Y23" s="16" t="s">
        <v>87</v>
      </c>
      <c r="Z23" s="16" t="s">
        <v>88</v>
      </c>
      <c r="AA23" s="16" t="s">
        <v>89</v>
      </c>
      <c r="AB23" s="16" t="s">
        <v>90</v>
      </c>
      <c r="AC23" s="16" t="s">
        <v>91</v>
      </c>
      <c r="AD23" s="17" t="s">
        <v>92</v>
      </c>
      <c r="AE23" s="16" t="s">
        <v>93</v>
      </c>
      <c r="AF23" s="18" t="s">
        <v>94</v>
      </c>
      <c r="AH23" s="19" t="s">
        <v>83</v>
      </c>
      <c r="AI23" s="16" t="s">
        <v>1</v>
      </c>
      <c r="AJ23" s="16" t="s">
        <v>84</v>
      </c>
      <c r="AK23" s="16" t="s">
        <v>85</v>
      </c>
      <c r="AL23" s="16"/>
      <c r="AM23" s="16" t="s">
        <v>86</v>
      </c>
      <c r="AN23" s="16" t="s">
        <v>87</v>
      </c>
      <c r="AO23" s="16" t="s">
        <v>88</v>
      </c>
      <c r="AP23" s="16" t="s">
        <v>89</v>
      </c>
      <c r="AQ23" s="16" t="s">
        <v>90</v>
      </c>
      <c r="AR23" s="16" t="s">
        <v>91</v>
      </c>
      <c r="AS23" s="17" t="s">
        <v>92</v>
      </c>
      <c r="AT23" s="16" t="s">
        <v>93</v>
      </c>
      <c r="AU23" s="18" t="s">
        <v>94</v>
      </c>
      <c r="AV23" s="20"/>
      <c r="AW23" s="19" t="s">
        <v>83</v>
      </c>
      <c r="AX23" s="16" t="s">
        <v>1</v>
      </c>
      <c r="AY23" s="16" t="s">
        <v>84</v>
      </c>
      <c r="AZ23" s="16" t="s">
        <v>85</v>
      </c>
      <c r="BA23" s="16"/>
      <c r="BB23" s="16" t="s">
        <v>86</v>
      </c>
      <c r="BC23" s="16" t="s">
        <v>87</v>
      </c>
      <c r="BD23" s="16" t="s">
        <v>88</v>
      </c>
      <c r="BE23" s="16" t="s">
        <v>89</v>
      </c>
      <c r="BF23" s="16" t="s">
        <v>90</v>
      </c>
      <c r="BG23" s="16" t="s">
        <v>91</v>
      </c>
      <c r="BH23" s="17" t="s">
        <v>92</v>
      </c>
      <c r="BI23" s="16" t="s">
        <v>93</v>
      </c>
      <c r="BJ23" s="18" t="s">
        <v>94</v>
      </c>
      <c r="BK23" s="5"/>
    </row>
    <row r="24" spans="2:63" ht="15" customHeight="1">
      <c r="B24" s="3"/>
      <c r="C24" s="5"/>
      <c r="D24" s="28"/>
      <c r="F24" s="22">
        <v>45824</v>
      </c>
      <c r="G24" s="23" t="s">
        <v>141</v>
      </c>
      <c r="H24" s="24">
        <v>12508.7</v>
      </c>
      <c r="I24" s="24">
        <f>(H24-10709.93)/3</f>
        <v>599.59000000000015</v>
      </c>
      <c r="J24">
        <v>587.5</v>
      </c>
      <c r="K24">
        <v>577.20000000000005</v>
      </c>
      <c r="L24">
        <v>574.79999999999995</v>
      </c>
      <c r="M24">
        <v>572.29999999999995</v>
      </c>
      <c r="N24" s="25">
        <f>AVERAGE(J24:J26)</f>
        <v>588</v>
      </c>
      <c r="O24" s="25">
        <f t="shared" ref="O24" si="11">AVERAGE(K24:K26)</f>
        <v>577.9</v>
      </c>
      <c r="P24" s="26">
        <f>AVERAGE(L24:L26)</f>
        <v>575.36666666666667</v>
      </c>
      <c r="Q24" s="27">
        <f>AVERAGE(M24:M26)</f>
        <v>572.86666666666667</v>
      </c>
      <c r="R24" s="7"/>
      <c r="S24" s="28"/>
      <c r="U24" s="22">
        <v>45803</v>
      </c>
      <c r="V24" s="23" t="s">
        <v>142</v>
      </c>
      <c r="W24" s="24">
        <v>12445.9</v>
      </c>
      <c r="X24" s="24">
        <f>(W24-10709.93)/3</f>
        <v>578.65666666666641</v>
      </c>
      <c r="Y24">
        <v>566.6</v>
      </c>
      <c r="Z24">
        <v>556.29999999999995</v>
      </c>
      <c r="AA24">
        <v>557.70000000000005</v>
      </c>
      <c r="AB24">
        <v>554.1</v>
      </c>
      <c r="AC24" s="25">
        <f>AVERAGE(Y24:Y26)</f>
        <v>567</v>
      </c>
      <c r="AD24" s="25">
        <f t="shared" ref="AD24" si="12">AVERAGE(Z24:Z26)</f>
        <v>556.9666666666667</v>
      </c>
      <c r="AE24" s="26">
        <f>AVERAGE(AA24:AA26)</f>
        <v>558.86666666666667</v>
      </c>
      <c r="AF24" s="27">
        <f>AVERAGE(AB24:AB26)</f>
        <v>555.36666666666667</v>
      </c>
      <c r="AG24" s="20"/>
      <c r="AH24" s="28"/>
      <c r="AJ24" s="22">
        <v>45804</v>
      </c>
      <c r="AK24" s="23" t="s">
        <v>143</v>
      </c>
      <c r="AL24" s="24">
        <v>12536.4</v>
      </c>
      <c r="AM24" s="24">
        <f>(AL24-10709.93)/3</f>
        <v>608.82333333333315</v>
      </c>
      <c r="AN24">
        <v>594.9</v>
      </c>
      <c r="AO24">
        <v>587</v>
      </c>
      <c r="AP24">
        <v>589.79999999999995</v>
      </c>
      <c r="AQ24">
        <v>586.79999999999995</v>
      </c>
      <c r="AR24" s="25">
        <f>AVERAGE(AN24:AN26)</f>
        <v>593.63333333333333</v>
      </c>
      <c r="AS24" s="25">
        <f t="shared" ref="AS24" si="13">AVERAGE(AO24:AO26)</f>
        <v>586.13333333333333</v>
      </c>
      <c r="AT24" s="26">
        <f>AVERAGE(AP24:AP26)</f>
        <v>588.5</v>
      </c>
      <c r="AU24" s="27">
        <f>AVERAGE(AQ24:AQ26)</f>
        <v>585.46666666666658</v>
      </c>
      <c r="AW24" s="28"/>
      <c r="AY24" s="22">
        <v>45817</v>
      </c>
      <c r="AZ24" s="23" t="s">
        <v>141</v>
      </c>
      <c r="BA24" s="24">
        <v>12570.3</v>
      </c>
      <c r="BB24" s="24">
        <f>(BA24-10709.93)/3</f>
        <v>620.12333333333299</v>
      </c>
      <c r="BC24">
        <v>604.6</v>
      </c>
      <c r="BD24">
        <v>598.20000000000005</v>
      </c>
      <c r="BE24">
        <v>601</v>
      </c>
      <c r="BF24">
        <v>597.4</v>
      </c>
      <c r="BG24" s="25">
        <f>AVERAGE(BC24:BC26)</f>
        <v>607.93333333333328</v>
      </c>
      <c r="BH24" s="25">
        <f t="shared" ref="BH24" si="14">AVERAGE(BD24:BD26)</f>
        <v>601.43333333333339</v>
      </c>
      <c r="BI24" s="26">
        <f>AVERAGE(BE24:BE26)</f>
        <v>604.33333333333337</v>
      </c>
      <c r="BJ24" s="27">
        <f>AVERAGE(BF24:BF26)</f>
        <v>600.86666666666667</v>
      </c>
      <c r="BK24" s="5"/>
    </row>
    <row r="25" spans="2:63" ht="15" customHeight="1">
      <c r="B25" s="3"/>
      <c r="C25" s="5"/>
      <c r="D25" s="28"/>
      <c r="F25" s="24"/>
      <c r="G25" s="23" t="s">
        <v>144</v>
      </c>
      <c r="H25" s="24"/>
      <c r="I25" s="24"/>
      <c r="J25">
        <v>588.4</v>
      </c>
      <c r="K25">
        <v>578.4</v>
      </c>
      <c r="L25">
        <v>575.70000000000005</v>
      </c>
      <c r="M25">
        <v>573.20000000000005</v>
      </c>
      <c r="N25" s="25"/>
      <c r="O25" s="25"/>
      <c r="P25" s="26"/>
      <c r="Q25" s="27"/>
      <c r="R25" s="7"/>
      <c r="S25" s="28"/>
      <c r="U25" s="24"/>
      <c r="V25" s="23" t="s">
        <v>145</v>
      </c>
      <c r="W25" s="24"/>
      <c r="X25" s="24"/>
      <c r="Y25">
        <v>566.79999999999995</v>
      </c>
      <c r="Z25">
        <v>556.70000000000005</v>
      </c>
      <c r="AA25">
        <v>558.70000000000005</v>
      </c>
      <c r="AB25">
        <v>555.1</v>
      </c>
      <c r="AC25" s="25"/>
      <c r="AD25" s="25"/>
      <c r="AE25" s="26"/>
      <c r="AF25" s="27"/>
      <c r="AH25" s="28"/>
      <c r="AJ25" s="22"/>
      <c r="AK25" s="23" t="s">
        <v>146</v>
      </c>
      <c r="AL25" s="24"/>
      <c r="AM25" s="24"/>
      <c r="AN25">
        <v>595.9</v>
      </c>
      <c r="AO25">
        <v>588.4</v>
      </c>
      <c r="AP25">
        <v>590.5</v>
      </c>
      <c r="AQ25">
        <v>587.4</v>
      </c>
      <c r="AR25" s="25"/>
      <c r="AS25" s="25"/>
      <c r="AT25" s="26"/>
      <c r="AU25" s="27"/>
      <c r="AW25" s="28"/>
      <c r="AY25" s="22"/>
      <c r="AZ25" s="23" t="s">
        <v>144</v>
      </c>
      <c r="BA25" s="24"/>
      <c r="BB25" s="24"/>
      <c r="BC25">
        <v>608.9</v>
      </c>
      <c r="BD25">
        <v>602.6</v>
      </c>
      <c r="BE25">
        <v>605.70000000000005</v>
      </c>
      <c r="BF25">
        <v>602.29999999999995</v>
      </c>
      <c r="BG25" s="25"/>
      <c r="BH25" s="25"/>
      <c r="BI25" s="26"/>
      <c r="BJ25" s="27"/>
      <c r="BK25" s="5"/>
    </row>
    <row r="26" spans="2:63" ht="15" customHeight="1">
      <c r="B26" s="3"/>
      <c r="C26" s="5"/>
      <c r="D26" s="28"/>
      <c r="F26" s="29"/>
      <c r="G26" s="23" t="s">
        <v>147</v>
      </c>
      <c r="H26" s="29"/>
      <c r="I26" s="29"/>
      <c r="J26">
        <v>588.1</v>
      </c>
      <c r="K26">
        <v>578.1</v>
      </c>
      <c r="L26">
        <v>575.6</v>
      </c>
      <c r="M26">
        <v>573.1</v>
      </c>
      <c r="N26" s="30"/>
      <c r="O26" s="30"/>
      <c r="P26" s="31"/>
      <c r="Q26" s="32"/>
      <c r="R26" s="7"/>
      <c r="S26" s="28"/>
      <c r="U26" s="29"/>
      <c r="V26" s="23" t="s">
        <v>148</v>
      </c>
      <c r="W26" s="29"/>
      <c r="X26" s="29"/>
      <c r="Y26">
        <v>567.6</v>
      </c>
      <c r="Z26">
        <v>557.9</v>
      </c>
      <c r="AA26">
        <v>560.20000000000005</v>
      </c>
      <c r="AB26">
        <v>556.9</v>
      </c>
      <c r="AC26" s="30"/>
      <c r="AD26" s="30"/>
      <c r="AE26" s="31"/>
      <c r="AF26" s="32"/>
      <c r="AH26" s="28"/>
      <c r="AJ26" s="33"/>
      <c r="AK26" s="23" t="s">
        <v>149</v>
      </c>
      <c r="AL26" s="29"/>
      <c r="AM26" s="29"/>
      <c r="AN26">
        <v>590.1</v>
      </c>
      <c r="AO26">
        <v>583</v>
      </c>
      <c r="AP26">
        <v>585.20000000000005</v>
      </c>
      <c r="AQ26">
        <v>582.20000000000005</v>
      </c>
      <c r="AR26" s="30"/>
      <c r="AS26" s="30"/>
      <c r="AT26" s="31"/>
      <c r="AU26" s="32"/>
      <c r="AW26" s="28"/>
      <c r="AY26" s="33"/>
      <c r="AZ26" s="23" t="s">
        <v>147</v>
      </c>
      <c r="BA26" s="29"/>
      <c r="BB26" s="29"/>
      <c r="BC26">
        <v>610.29999999999995</v>
      </c>
      <c r="BD26">
        <v>603.5</v>
      </c>
      <c r="BE26">
        <v>606.29999999999995</v>
      </c>
      <c r="BF26">
        <v>602.9</v>
      </c>
      <c r="BG26" s="30"/>
      <c r="BH26" s="30"/>
      <c r="BI26" s="31"/>
      <c r="BJ26" s="32"/>
      <c r="BK26" s="5"/>
    </row>
    <row r="27" spans="2:63" ht="21">
      <c r="B27" s="3"/>
      <c r="C27" s="5"/>
      <c r="D27" s="37" t="s">
        <v>107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8"/>
      <c r="R27" s="7"/>
      <c r="S27" s="37" t="s">
        <v>107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8"/>
      <c r="AH27" s="37" t="s">
        <v>107</v>
      </c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8"/>
      <c r="AW27" s="37" t="s">
        <v>107</v>
      </c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8"/>
      <c r="BK27" s="5"/>
    </row>
    <row r="28" spans="2:63" ht="15" customHeight="1">
      <c r="B28" s="3"/>
      <c r="C28" s="5"/>
      <c r="D28" s="28"/>
      <c r="F28" s="22">
        <v>45824</v>
      </c>
      <c r="G28" s="23" t="s">
        <v>150</v>
      </c>
      <c r="H28" s="39">
        <v>12522.1</v>
      </c>
      <c r="I28" s="24">
        <f>(H28-10709.93)/3</f>
        <v>604.05666666666673</v>
      </c>
      <c r="J28">
        <v>595.20000000000005</v>
      </c>
      <c r="K28">
        <v>585.29999999999995</v>
      </c>
      <c r="L28">
        <v>582.29999999999995</v>
      </c>
      <c r="M28">
        <v>579.70000000000005</v>
      </c>
      <c r="N28" s="25">
        <f>AVERAGE(J28:J30)</f>
        <v>595.03333333333342</v>
      </c>
      <c r="O28" s="25">
        <f t="shared" ref="O28" si="15">AVERAGE(K28:K30)</f>
        <v>585.1</v>
      </c>
      <c r="P28" s="26">
        <f>AVERAGE(L28:L30)</f>
        <v>582.0333333333333</v>
      </c>
      <c r="Q28" s="27">
        <f>AVERAGE(M28:M30)</f>
        <v>579.5</v>
      </c>
      <c r="R28" s="7"/>
      <c r="S28" s="28"/>
      <c r="U28" s="22">
        <v>45803</v>
      </c>
      <c r="V28" s="23" t="s">
        <v>151</v>
      </c>
      <c r="W28" s="39">
        <v>12501.1</v>
      </c>
      <c r="X28" s="24">
        <f>(W28-10709.93)/3</f>
        <v>597.05666666666673</v>
      </c>
      <c r="Y28">
        <v>587.1</v>
      </c>
      <c r="Z28">
        <v>578.79999999999995</v>
      </c>
      <c r="AA28">
        <v>580.20000000000005</v>
      </c>
      <c r="AB28">
        <v>577.1</v>
      </c>
      <c r="AC28" s="25">
        <f>AVERAGE(Y28:Y30)</f>
        <v>586.30000000000007</v>
      </c>
      <c r="AD28" s="25">
        <f t="shared" ref="AD28" si="16">AVERAGE(Z28:Z30)</f>
        <v>577.9666666666667</v>
      </c>
      <c r="AE28" s="26">
        <f>AVERAGE(AA28:AA30)</f>
        <v>579.23333333333335</v>
      </c>
      <c r="AF28" s="27">
        <f>AVERAGE(AB28:AB30)</f>
        <v>576.23333333333335</v>
      </c>
      <c r="AH28" s="28"/>
      <c r="AJ28" s="40">
        <v>45804</v>
      </c>
      <c r="AK28" s="23" t="s">
        <v>152</v>
      </c>
      <c r="AL28" s="39">
        <v>12525</v>
      </c>
      <c r="AM28" s="39">
        <f>(AL28-10709.93)/3</f>
        <v>605.0233333333332</v>
      </c>
      <c r="AN28">
        <v>591.29999999999995</v>
      </c>
      <c r="AO28">
        <v>583.70000000000005</v>
      </c>
      <c r="AP28">
        <v>586.6</v>
      </c>
      <c r="AQ28">
        <v>583.6</v>
      </c>
      <c r="AR28" s="41">
        <f>AVERAGE(AN28:AN30)</f>
        <v>588.83333333333337</v>
      </c>
      <c r="AS28" s="41">
        <f t="shared" ref="AS28" si="17">AVERAGE(AO28:AO30)</f>
        <v>581.6</v>
      </c>
      <c r="AT28" s="42">
        <f>AVERAGE(AP28:AP30)</f>
        <v>583.83333333333337</v>
      </c>
      <c r="AU28" s="43">
        <f>AVERAGE(AQ28:AQ30)</f>
        <v>580.73333333333335</v>
      </c>
      <c r="AW28" s="28"/>
      <c r="AY28" s="40">
        <v>45817</v>
      </c>
      <c r="AZ28" s="23" t="s">
        <v>150</v>
      </c>
      <c r="BA28" s="39">
        <v>12522.7</v>
      </c>
      <c r="BB28" s="39">
        <f>(BA28-10709.93)/3</f>
        <v>604.25666666666677</v>
      </c>
      <c r="BC28">
        <v>593.5</v>
      </c>
      <c r="BD28">
        <v>586.1</v>
      </c>
      <c r="BE28">
        <v>589.79999999999995</v>
      </c>
      <c r="BF28">
        <v>586.29999999999995</v>
      </c>
      <c r="BG28" s="41">
        <f>AVERAGE(BC28:BC30)</f>
        <v>596.0333333333333</v>
      </c>
      <c r="BH28" s="41">
        <f t="shared" ref="BH28" si="18">AVERAGE(BD28:BD30)</f>
        <v>588.43333333333339</v>
      </c>
      <c r="BI28" s="42">
        <f>AVERAGE(BE28:BE30)</f>
        <v>592.63333333333333</v>
      </c>
      <c r="BJ28" s="43">
        <f>AVERAGE(BF28:BF30)</f>
        <v>589.16666666666663</v>
      </c>
      <c r="BK28" s="5"/>
    </row>
    <row r="29" spans="2:63" ht="15" customHeight="1">
      <c r="B29" s="3"/>
      <c r="C29" s="5"/>
      <c r="D29" s="28"/>
      <c r="F29" s="24"/>
      <c r="G29" s="23" t="s">
        <v>153</v>
      </c>
      <c r="H29" s="24"/>
      <c r="I29" s="24"/>
      <c r="J29">
        <v>592.6</v>
      </c>
      <c r="K29">
        <v>583.20000000000005</v>
      </c>
      <c r="L29">
        <v>579.9</v>
      </c>
      <c r="M29">
        <v>577.4</v>
      </c>
      <c r="N29" s="25"/>
      <c r="O29" s="25"/>
      <c r="P29" s="26"/>
      <c r="Q29" s="27"/>
      <c r="R29" s="7"/>
      <c r="S29" s="28"/>
      <c r="U29" s="24"/>
      <c r="V29" s="23" t="s">
        <v>154</v>
      </c>
      <c r="W29" s="24"/>
      <c r="X29" s="24"/>
      <c r="Y29">
        <v>587.1</v>
      </c>
      <c r="Z29">
        <v>578.5</v>
      </c>
      <c r="AA29">
        <v>579.70000000000005</v>
      </c>
      <c r="AB29">
        <v>576.79999999999995</v>
      </c>
      <c r="AC29" s="25"/>
      <c r="AD29" s="25"/>
      <c r="AE29" s="26"/>
      <c r="AF29" s="27"/>
      <c r="AH29" s="28"/>
      <c r="AJ29" s="22"/>
      <c r="AK29" s="23" t="s">
        <v>155</v>
      </c>
      <c r="AL29" s="24"/>
      <c r="AM29" s="24"/>
      <c r="AN29">
        <v>582.6</v>
      </c>
      <c r="AO29">
        <v>574.79999999999995</v>
      </c>
      <c r="AP29">
        <v>576.9</v>
      </c>
      <c r="AQ29">
        <v>573.9</v>
      </c>
      <c r="AR29" s="25"/>
      <c r="AS29" s="25"/>
      <c r="AT29" s="26"/>
      <c r="AU29" s="27"/>
      <c r="AW29" s="28"/>
      <c r="AY29" s="22"/>
      <c r="AZ29" s="23" t="s">
        <v>153</v>
      </c>
      <c r="BA29" s="24"/>
      <c r="BB29" s="24"/>
      <c r="BC29">
        <v>600.5</v>
      </c>
      <c r="BD29">
        <v>593.20000000000005</v>
      </c>
      <c r="BE29">
        <v>597.20000000000005</v>
      </c>
      <c r="BF29">
        <v>593.70000000000005</v>
      </c>
      <c r="BG29" s="25"/>
      <c r="BH29" s="25"/>
      <c r="BI29" s="26"/>
      <c r="BJ29" s="27"/>
      <c r="BK29" s="5"/>
    </row>
    <row r="30" spans="2:63" ht="15" customHeight="1">
      <c r="B30" s="3"/>
      <c r="C30" s="5"/>
      <c r="D30" s="28"/>
      <c r="F30" s="29"/>
      <c r="G30" s="23" t="s">
        <v>156</v>
      </c>
      <c r="H30" s="29"/>
      <c r="I30" s="29"/>
      <c r="J30">
        <v>597.29999999999995</v>
      </c>
      <c r="K30">
        <v>586.79999999999995</v>
      </c>
      <c r="L30">
        <v>583.9</v>
      </c>
      <c r="M30">
        <v>581.4</v>
      </c>
      <c r="N30" s="30"/>
      <c r="O30" s="30"/>
      <c r="P30" s="31"/>
      <c r="Q30" s="32"/>
      <c r="R30" s="7"/>
      <c r="S30" s="28"/>
      <c r="U30" s="29"/>
      <c r="V30" s="23" t="s">
        <v>157</v>
      </c>
      <c r="W30" s="29"/>
      <c r="X30" s="29"/>
      <c r="Y30">
        <v>584.70000000000005</v>
      </c>
      <c r="Z30">
        <v>576.6</v>
      </c>
      <c r="AA30">
        <v>577.79999999999995</v>
      </c>
      <c r="AB30">
        <v>574.79999999999995</v>
      </c>
      <c r="AC30" s="30"/>
      <c r="AD30" s="30"/>
      <c r="AE30" s="31"/>
      <c r="AF30" s="32"/>
      <c r="AH30" s="28"/>
      <c r="AJ30" s="33"/>
      <c r="AK30" s="23" t="s">
        <v>158</v>
      </c>
      <c r="AL30" s="29"/>
      <c r="AM30" s="29"/>
      <c r="AN30">
        <v>592.6</v>
      </c>
      <c r="AO30">
        <v>586.29999999999995</v>
      </c>
      <c r="AP30">
        <v>588</v>
      </c>
      <c r="AQ30">
        <v>584.70000000000005</v>
      </c>
      <c r="AR30" s="30"/>
      <c r="AS30" s="30"/>
      <c r="AT30" s="31"/>
      <c r="AU30" s="32"/>
      <c r="AW30" s="28"/>
      <c r="AY30" s="33"/>
      <c r="AZ30" s="23" t="s">
        <v>156</v>
      </c>
      <c r="BA30" s="29"/>
      <c r="BB30" s="29"/>
      <c r="BC30">
        <v>594.1</v>
      </c>
      <c r="BD30">
        <v>586</v>
      </c>
      <c r="BE30">
        <v>590.9</v>
      </c>
      <c r="BF30">
        <v>587.5</v>
      </c>
      <c r="BG30" s="30"/>
      <c r="BH30" s="30"/>
      <c r="BI30" s="31"/>
      <c r="BJ30" s="32"/>
      <c r="BK30" s="5"/>
    </row>
    <row r="31" spans="2:63" ht="21">
      <c r="B31" s="3"/>
      <c r="C31" s="5"/>
      <c r="D31" s="47" t="s">
        <v>120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8"/>
      <c r="R31" s="7"/>
      <c r="S31" s="47" t="s">
        <v>120</v>
      </c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8"/>
      <c r="AH31" s="47" t="s">
        <v>120</v>
      </c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8"/>
      <c r="AW31" s="47" t="s">
        <v>120</v>
      </c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8"/>
      <c r="BK31" s="5"/>
    </row>
    <row r="32" spans="2:63" ht="15" customHeight="1">
      <c r="B32" s="3"/>
      <c r="C32" s="5"/>
      <c r="D32" s="28"/>
      <c r="F32" s="22">
        <v>45824</v>
      </c>
      <c r="G32" s="23" t="s">
        <v>159</v>
      </c>
      <c r="H32" s="39">
        <v>12519.3</v>
      </c>
      <c r="I32" s="39">
        <f>(H32-10709.93)/3</f>
        <v>603.12333333333299</v>
      </c>
      <c r="J32">
        <v>590.79999999999995</v>
      </c>
      <c r="K32">
        <v>578.9</v>
      </c>
      <c r="L32">
        <v>576.6</v>
      </c>
      <c r="M32">
        <v>574</v>
      </c>
      <c r="N32" s="25">
        <f>AVERAGE(J32:J34)</f>
        <v>594.93333333333328</v>
      </c>
      <c r="O32" s="25">
        <f t="shared" ref="O32" si="19">AVERAGE(K32:K34)</f>
        <v>583</v>
      </c>
      <c r="P32" s="41">
        <f>AVERAGE(L32:L34)</f>
        <v>580.6</v>
      </c>
      <c r="Q32" s="43">
        <f>AVERAGE(M32:M34)</f>
        <v>578.03333333333342</v>
      </c>
      <c r="R32" s="7"/>
      <c r="S32" s="28"/>
      <c r="U32" s="22">
        <v>45803</v>
      </c>
      <c r="V32" s="23" t="s">
        <v>160</v>
      </c>
      <c r="W32" s="39">
        <v>12480.1</v>
      </c>
      <c r="X32" s="39">
        <f>(W32-10709.93)/3</f>
        <v>590.05666666666673</v>
      </c>
      <c r="Y32">
        <v>574.6</v>
      </c>
      <c r="Z32">
        <v>564.29999999999995</v>
      </c>
      <c r="AA32">
        <v>566.29999999999995</v>
      </c>
      <c r="AB32">
        <v>563.20000000000005</v>
      </c>
      <c r="AC32" s="25">
        <f>AVERAGE(Y32:Y34)</f>
        <v>577.43333333333328</v>
      </c>
      <c r="AD32" s="25">
        <f t="shared" ref="AD32" si="20">AVERAGE(Z32:Z34)</f>
        <v>567.73333333333323</v>
      </c>
      <c r="AE32" s="41">
        <f>AVERAGE(AA32:AA34)</f>
        <v>569.0333333333333</v>
      </c>
      <c r="AF32" s="43">
        <f>AVERAGE(AB32:AB34)</f>
        <v>565.96666666666658</v>
      </c>
      <c r="AH32" s="28"/>
      <c r="AJ32" s="40">
        <v>45804</v>
      </c>
      <c r="AK32" s="23" t="s">
        <v>161</v>
      </c>
      <c r="AL32" s="39">
        <v>12506.6</v>
      </c>
      <c r="AM32" s="39">
        <f>(AL32-10709.93)/3</f>
        <v>598.89</v>
      </c>
      <c r="AN32">
        <v>587.9</v>
      </c>
      <c r="AO32">
        <v>580</v>
      </c>
      <c r="AP32">
        <v>582.20000000000005</v>
      </c>
      <c r="AQ32">
        <v>578.9</v>
      </c>
      <c r="AR32" s="41">
        <f>AVERAGE(AN32:AN34)</f>
        <v>591.23333333333323</v>
      </c>
      <c r="AS32" s="41">
        <f t="shared" ref="AS32" si="21">AVERAGE(AO32:AO34)</f>
        <v>582.83333333333337</v>
      </c>
      <c r="AT32" s="41">
        <f>AVERAGE(AP32:AP34)</f>
        <v>585.4</v>
      </c>
      <c r="AU32" s="43">
        <f>AVERAGE(AQ32:AQ34)</f>
        <v>582.23333333333335</v>
      </c>
      <c r="AW32" s="28"/>
      <c r="AY32" s="40">
        <v>45817</v>
      </c>
      <c r="AZ32" s="23" t="s">
        <v>159</v>
      </c>
      <c r="BA32" s="39">
        <v>12503.2</v>
      </c>
      <c r="BB32" s="39">
        <f>(BA32-10709.93)/3</f>
        <v>597.75666666666677</v>
      </c>
      <c r="BC32">
        <v>595.20000000000005</v>
      </c>
      <c r="BD32">
        <v>586.1</v>
      </c>
      <c r="BE32">
        <v>591.29999999999995</v>
      </c>
      <c r="BF32">
        <v>587.70000000000005</v>
      </c>
      <c r="BG32" s="41">
        <f>AVERAGE(BC32:BC34)</f>
        <v>588.5333333333333</v>
      </c>
      <c r="BH32" s="41">
        <f t="shared" ref="BH32" si="22">AVERAGE(BD32:BD34)</f>
        <v>579.26666666666677</v>
      </c>
      <c r="BI32" s="41">
        <f>AVERAGE(BE32:BE34)</f>
        <v>584.30000000000007</v>
      </c>
      <c r="BJ32" s="43">
        <f>AVERAGE(BF32:BF34)</f>
        <v>580.83333333333337</v>
      </c>
      <c r="BK32" s="5"/>
    </row>
    <row r="33" spans="2:63" ht="15" customHeight="1">
      <c r="B33" s="3"/>
      <c r="C33" s="5"/>
      <c r="D33" s="28"/>
      <c r="F33" s="24"/>
      <c r="G33" s="23" t="s">
        <v>162</v>
      </c>
      <c r="H33" s="24"/>
      <c r="I33" s="24"/>
      <c r="J33">
        <v>600.5</v>
      </c>
      <c r="K33">
        <v>588.5</v>
      </c>
      <c r="L33">
        <v>586</v>
      </c>
      <c r="M33">
        <v>583.4</v>
      </c>
      <c r="N33" s="25"/>
      <c r="O33" s="25"/>
      <c r="P33" s="25"/>
      <c r="Q33" s="27"/>
      <c r="R33" s="7"/>
      <c r="S33" s="28"/>
      <c r="U33" s="24"/>
      <c r="V33" s="23" t="s">
        <v>163</v>
      </c>
      <c r="W33" s="24"/>
      <c r="X33" s="24"/>
      <c r="Y33">
        <v>576.9</v>
      </c>
      <c r="Z33">
        <v>567.5</v>
      </c>
      <c r="AA33">
        <v>568.4</v>
      </c>
      <c r="AB33">
        <v>565.4</v>
      </c>
      <c r="AC33" s="25"/>
      <c r="AD33" s="25"/>
      <c r="AE33" s="25"/>
      <c r="AF33" s="27"/>
      <c r="AH33" s="28"/>
      <c r="AJ33" s="22"/>
      <c r="AK33" s="23" t="s">
        <v>164</v>
      </c>
      <c r="AL33" s="24"/>
      <c r="AM33" s="24"/>
      <c r="AN33">
        <v>593.29999999999995</v>
      </c>
      <c r="AO33">
        <v>584.5</v>
      </c>
      <c r="AP33">
        <v>587.20000000000005</v>
      </c>
      <c r="AQ33">
        <v>584</v>
      </c>
      <c r="AR33" s="25"/>
      <c r="AS33" s="25"/>
      <c r="AT33" s="25"/>
      <c r="AU33" s="27"/>
      <c r="AW33" s="28"/>
      <c r="AY33" s="22"/>
      <c r="AZ33" s="23" t="s">
        <v>162</v>
      </c>
      <c r="BA33" s="24"/>
      <c r="BB33" s="24"/>
      <c r="BC33">
        <v>581</v>
      </c>
      <c r="BD33">
        <v>571.6</v>
      </c>
      <c r="BE33">
        <v>576.6</v>
      </c>
      <c r="BF33">
        <v>573.20000000000005</v>
      </c>
      <c r="BG33" s="25"/>
      <c r="BH33" s="25"/>
      <c r="BI33" s="25"/>
      <c r="BJ33" s="27"/>
      <c r="BK33" s="5"/>
    </row>
    <row r="34" spans="2:63" ht="15.75" customHeight="1">
      <c r="B34" s="3"/>
      <c r="C34" s="5"/>
      <c r="D34" s="55"/>
      <c r="E34" s="56"/>
      <c r="F34" s="59"/>
      <c r="G34" s="58" t="s">
        <v>165</v>
      </c>
      <c r="H34" s="59"/>
      <c r="I34" s="51"/>
      <c r="J34" s="56">
        <v>593.5</v>
      </c>
      <c r="K34" s="56">
        <v>581.6</v>
      </c>
      <c r="L34" s="56">
        <v>579.20000000000005</v>
      </c>
      <c r="M34" s="56">
        <v>576.70000000000005</v>
      </c>
      <c r="N34" s="53"/>
      <c r="O34" s="53"/>
      <c r="P34" s="53"/>
      <c r="Q34" s="54"/>
      <c r="R34" s="7"/>
      <c r="S34" s="55"/>
      <c r="T34" s="56"/>
      <c r="U34" s="59"/>
      <c r="V34" s="58" t="s">
        <v>166</v>
      </c>
      <c r="W34" s="59"/>
      <c r="X34" s="51"/>
      <c r="Y34" s="56">
        <v>580.79999999999995</v>
      </c>
      <c r="Z34" s="56">
        <v>571.4</v>
      </c>
      <c r="AA34" s="56">
        <v>572.4</v>
      </c>
      <c r="AB34" s="56">
        <v>569.29999999999995</v>
      </c>
      <c r="AC34" s="53"/>
      <c r="AD34" s="53"/>
      <c r="AE34" s="53"/>
      <c r="AF34" s="54"/>
      <c r="AH34" s="55"/>
      <c r="AI34" s="56"/>
      <c r="AJ34" s="57"/>
      <c r="AK34" s="58" t="s">
        <v>167</v>
      </c>
      <c r="AL34" s="59"/>
      <c r="AM34" s="51"/>
      <c r="AN34" s="56">
        <v>592.5</v>
      </c>
      <c r="AO34" s="56">
        <v>584</v>
      </c>
      <c r="AP34" s="56">
        <v>586.79999999999995</v>
      </c>
      <c r="AQ34" s="56">
        <v>583.79999999999995</v>
      </c>
      <c r="AR34" s="53"/>
      <c r="AS34" s="53"/>
      <c r="AT34" s="53"/>
      <c r="AU34" s="54"/>
      <c r="AW34" s="55"/>
      <c r="AX34" s="56"/>
      <c r="AY34" s="57"/>
      <c r="AZ34" s="58" t="s">
        <v>165</v>
      </c>
      <c r="BA34" s="59"/>
      <c r="BB34" s="51"/>
      <c r="BC34" s="56">
        <v>589.4</v>
      </c>
      <c r="BD34" s="56">
        <v>580.1</v>
      </c>
      <c r="BE34" s="56">
        <v>585</v>
      </c>
      <c r="BF34" s="56">
        <v>581.6</v>
      </c>
      <c r="BG34" s="53"/>
      <c r="BH34" s="53"/>
      <c r="BI34" s="53"/>
      <c r="BJ34" s="54"/>
      <c r="BK34" s="5"/>
    </row>
    <row r="35" spans="2:63">
      <c r="B35" s="3"/>
    </row>
    <row r="36" spans="2:63">
      <c r="B36" s="3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</row>
    <row r="37" spans="2:63">
      <c r="B37" s="3"/>
    </row>
    <row r="38" spans="2:63" ht="24" customHeight="1">
      <c r="B38" s="3"/>
      <c r="C38" s="4">
        <v>1</v>
      </c>
      <c r="D38" s="8" t="s">
        <v>168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7"/>
      <c r="S38" s="8" t="s">
        <v>169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H38" s="8" t="s">
        <v>170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W38" s="8" t="s">
        <v>171</v>
      </c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4">
        <v>1</v>
      </c>
    </row>
    <row r="39" spans="2:63" ht="21">
      <c r="B39" s="3"/>
      <c r="C39" s="5"/>
      <c r="D39" s="61" t="s">
        <v>172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3"/>
      <c r="R39" s="7"/>
      <c r="S39" s="9" t="s">
        <v>173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H39" s="12" t="s">
        <v>174</v>
      </c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4"/>
      <c r="AW39" s="12" t="s">
        <v>175</v>
      </c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4"/>
      <c r="BK39" s="5"/>
    </row>
    <row r="40" spans="2:63" ht="27.75" customHeight="1">
      <c r="B40" s="3"/>
      <c r="C40" s="5"/>
      <c r="D40" s="19" t="s">
        <v>83</v>
      </c>
      <c r="E40" s="16" t="s">
        <v>1</v>
      </c>
      <c r="F40" s="16" t="s">
        <v>84</v>
      </c>
      <c r="G40" s="16" t="s">
        <v>85</v>
      </c>
      <c r="H40" s="16"/>
      <c r="I40" s="16" t="s">
        <v>86</v>
      </c>
      <c r="J40" s="16" t="s">
        <v>87</v>
      </c>
      <c r="K40" s="16" t="s">
        <v>88</v>
      </c>
      <c r="L40" s="16" t="s">
        <v>89</v>
      </c>
      <c r="M40" s="16" t="s">
        <v>90</v>
      </c>
      <c r="N40" s="16" t="s">
        <v>91</v>
      </c>
      <c r="O40" s="17" t="s">
        <v>92</v>
      </c>
      <c r="P40" s="16" t="s">
        <v>93</v>
      </c>
      <c r="Q40" s="18" t="s">
        <v>94</v>
      </c>
      <c r="R40" s="7"/>
      <c r="S40" s="19" t="s">
        <v>83</v>
      </c>
      <c r="T40" s="16" t="s">
        <v>1</v>
      </c>
      <c r="U40" s="16" t="s">
        <v>84</v>
      </c>
      <c r="V40" s="16" t="s">
        <v>85</v>
      </c>
      <c r="W40" s="16"/>
      <c r="X40" s="16" t="s">
        <v>86</v>
      </c>
      <c r="Y40" s="16" t="s">
        <v>87</v>
      </c>
      <c r="Z40" s="16" t="s">
        <v>88</v>
      </c>
      <c r="AA40" s="16" t="s">
        <v>89</v>
      </c>
      <c r="AB40" s="16" t="s">
        <v>90</v>
      </c>
      <c r="AC40" s="16" t="s">
        <v>91</v>
      </c>
      <c r="AD40" s="17" t="s">
        <v>92</v>
      </c>
      <c r="AE40" s="16" t="s">
        <v>93</v>
      </c>
      <c r="AF40" s="18" t="s">
        <v>94</v>
      </c>
      <c r="AH40" s="19" t="s">
        <v>83</v>
      </c>
      <c r="AI40" s="16" t="s">
        <v>1</v>
      </c>
      <c r="AJ40" s="16" t="s">
        <v>84</v>
      </c>
      <c r="AK40" s="16" t="s">
        <v>85</v>
      </c>
      <c r="AL40" s="16"/>
      <c r="AM40" s="16" t="s">
        <v>86</v>
      </c>
      <c r="AN40" s="16" t="s">
        <v>87</v>
      </c>
      <c r="AO40" s="16" t="s">
        <v>88</v>
      </c>
      <c r="AP40" s="16" t="s">
        <v>89</v>
      </c>
      <c r="AQ40" s="16" t="s">
        <v>90</v>
      </c>
      <c r="AR40" s="16" t="s">
        <v>91</v>
      </c>
      <c r="AS40" s="17" t="s">
        <v>92</v>
      </c>
      <c r="AT40" s="16" t="s">
        <v>93</v>
      </c>
      <c r="AU40" s="18" t="s">
        <v>94</v>
      </c>
      <c r="AV40" s="20"/>
      <c r="AW40" s="19" t="s">
        <v>83</v>
      </c>
      <c r="AX40" s="16" t="s">
        <v>1</v>
      </c>
      <c r="AY40" s="16" t="s">
        <v>84</v>
      </c>
      <c r="AZ40" s="16" t="s">
        <v>85</v>
      </c>
      <c r="BA40" s="16"/>
      <c r="BB40" s="16" t="s">
        <v>86</v>
      </c>
      <c r="BC40" s="16" t="s">
        <v>87</v>
      </c>
      <c r="BD40" s="16" t="s">
        <v>88</v>
      </c>
      <c r="BE40" s="16" t="s">
        <v>89</v>
      </c>
      <c r="BF40" s="16" t="s">
        <v>90</v>
      </c>
      <c r="BG40" s="16" t="s">
        <v>91</v>
      </c>
      <c r="BH40" s="17" t="s">
        <v>92</v>
      </c>
      <c r="BI40" s="16" t="s">
        <v>93</v>
      </c>
      <c r="BJ40" s="18" t="s">
        <v>94</v>
      </c>
      <c r="BK40" s="5"/>
    </row>
    <row r="41" spans="2:63" ht="15" customHeight="1">
      <c r="B41" s="3"/>
      <c r="C41" s="5"/>
      <c r="D41" s="28"/>
      <c r="F41" s="22">
        <v>45902</v>
      </c>
      <c r="G41" s="23" t="s">
        <v>176</v>
      </c>
      <c r="H41" s="24">
        <v>12492.6</v>
      </c>
      <c r="I41" s="24">
        <f>(H41-10709.93)/3</f>
        <v>594.22333333333336</v>
      </c>
      <c r="J41">
        <v>583.70000000000005</v>
      </c>
      <c r="K41">
        <v>572.5</v>
      </c>
      <c r="L41">
        <v>576.9</v>
      </c>
      <c r="M41">
        <v>571.79999999999995</v>
      </c>
      <c r="N41" s="25">
        <f>AVERAGE(J41:J43)</f>
        <v>584.36666666666667</v>
      </c>
      <c r="O41" s="25">
        <f t="shared" ref="O41" si="23">AVERAGE(K41:K43)</f>
        <v>573.70000000000005</v>
      </c>
      <c r="P41" s="26">
        <f>AVERAGE(L41:L43)</f>
        <v>579.33333333333337</v>
      </c>
      <c r="Q41" s="27">
        <f>AVERAGE(M41:M43)</f>
        <v>573.66666666666663</v>
      </c>
      <c r="R41" s="7"/>
      <c r="S41" s="28"/>
      <c r="U41" s="22">
        <v>45817</v>
      </c>
      <c r="V41" s="23" t="s">
        <v>177</v>
      </c>
      <c r="W41" s="24">
        <v>12579.8</v>
      </c>
      <c r="X41" s="24">
        <f>(W41-10709.93)/3</f>
        <v>623.28999999999962</v>
      </c>
      <c r="Y41">
        <v>604.9</v>
      </c>
      <c r="Z41">
        <v>599.4</v>
      </c>
      <c r="AA41">
        <v>602.9</v>
      </c>
      <c r="AB41">
        <v>599.29999999999995</v>
      </c>
      <c r="AC41" s="25">
        <f>AVERAGE(Y41:Y43)</f>
        <v>605.59999999999991</v>
      </c>
      <c r="AD41" s="25">
        <f t="shared" ref="AD41" si="24">AVERAGE(Z41:Z43)</f>
        <v>599.9</v>
      </c>
      <c r="AE41" s="26">
        <f>AVERAGE(AA41:AA43)</f>
        <v>604</v>
      </c>
      <c r="AF41" s="27">
        <f>AVERAGE(AB41:AB43)</f>
        <v>600.13333333333333</v>
      </c>
      <c r="AG41" s="20"/>
      <c r="AH41" s="28"/>
      <c r="AJ41" s="22">
        <v>45848</v>
      </c>
      <c r="AK41" s="23" t="s">
        <v>178</v>
      </c>
      <c r="AL41" s="24">
        <v>12565</v>
      </c>
      <c r="AM41" s="24">
        <f>(AL41-10709.93)/3</f>
        <v>618.35666666666657</v>
      </c>
      <c r="AN41">
        <v>603.1</v>
      </c>
      <c r="AO41">
        <v>596.70000000000005</v>
      </c>
      <c r="AP41">
        <v>599.5</v>
      </c>
      <c r="AQ41">
        <v>595.9</v>
      </c>
      <c r="AR41" s="25">
        <f>AVERAGE(AN41:AN43)</f>
        <v>603.06666666666672</v>
      </c>
      <c r="AS41" s="25">
        <f t="shared" ref="AS41" si="25">AVERAGE(AO41:AO43)</f>
        <v>596.9666666666667</v>
      </c>
      <c r="AT41" s="26">
        <f>AVERAGE(AP41:AP43)</f>
        <v>599.9666666666667</v>
      </c>
      <c r="AU41" s="27">
        <f>AVERAGE(AQ41:AQ43)</f>
        <v>596.33333333333337</v>
      </c>
      <c r="AW41" s="28"/>
      <c r="AY41" s="22">
        <v>45825</v>
      </c>
      <c r="AZ41" s="23" t="s">
        <v>179</v>
      </c>
      <c r="BA41" s="24">
        <v>12536</v>
      </c>
      <c r="BB41" s="24">
        <f>(BA41-10709.93)/3</f>
        <v>608.68999999999994</v>
      </c>
      <c r="BC41">
        <v>603.4</v>
      </c>
      <c r="BD41">
        <v>594.6</v>
      </c>
      <c r="BE41">
        <v>600.29999999999995</v>
      </c>
      <c r="BF41">
        <v>595.4</v>
      </c>
      <c r="BG41" s="25">
        <f>AVERAGE(BC41:BC43)</f>
        <v>600.79999999999995</v>
      </c>
      <c r="BH41" s="25">
        <f t="shared" ref="BH41" si="26">AVERAGE(BD41:BD43)</f>
        <v>593.00000000000011</v>
      </c>
      <c r="BI41" s="26">
        <f>AVERAGE(BE41:BE43)</f>
        <v>597.66666666666663</v>
      </c>
      <c r="BJ41" s="27">
        <f>AVERAGE(BF41:BF43)</f>
        <v>592.86666666666667</v>
      </c>
      <c r="BK41" s="5"/>
    </row>
    <row r="42" spans="2:63" ht="15" customHeight="1">
      <c r="B42" s="3"/>
      <c r="C42" s="5"/>
      <c r="D42" s="28"/>
      <c r="F42" s="24"/>
      <c r="G42" s="23" t="s">
        <v>180</v>
      </c>
      <c r="H42" s="24"/>
      <c r="I42" s="24"/>
      <c r="J42">
        <v>585.6</v>
      </c>
      <c r="K42">
        <v>575.4</v>
      </c>
      <c r="L42">
        <v>582.5</v>
      </c>
      <c r="M42">
        <v>576.20000000000005</v>
      </c>
      <c r="N42" s="25"/>
      <c r="O42" s="25"/>
      <c r="P42" s="26"/>
      <c r="Q42" s="27"/>
      <c r="R42" s="7"/>
      <c r="S42" s="28"/>
      <c r="U42" s="24"/>
      <c r="V42" s="23" t="s">
        <v>181</v>
      </c>
      <c r="W42" s="24"/>
      <c r="X42" s="24"/>
      <c r="Y42">
        <v>603.79999999999995</v>
      </c>
      <c r="Z42">
        <v>598</v>
      </c>
      <c r="AA42">
        <v>602.20000000000005</v>
      </c>
      <c r="AB42">
        <v>598.4</v>
      </c>
      <c r="AC42" s="25"/>
      <c r="AD42" s="25"/>
      <c r="AE42" s="26"/>
      <c r="AF42" s="27"/>
      <c r="AH42" s="28"/>
      <c r="AJ42" s="22"/>
      <c r="AK42" s="23" t="s">
        <v>182</v>
      </c>
      <c r="AL42" s="24"/>
      <c r="AM42" s="24"/>
      <c r="AN42">
        <v>604.79999999999995</v>
      </c>
      <c r="AO42">
        <v>598.79999999999995</v>
      </c>
      <c r="AP42">
        <v>601.70000000000005</v>
      </c>
      <c r="AQ42">
        <v>598.1</v>
      </c>
      <c r="AR42" s="25"/>
      <c r="AS42" s="25"/>
      <c r="AT42" s="26"/>
      <c r="AU42" s="27"/>
      <c r="AW42" s="28"/>
      <c r="AY42" s="22"/>
      <c r="AZ42" s="23" t="s">
        <v>183</v>
      </c>
      <c r="BA42" s="24"/>
      <c r="BB42" s="24"/>
      <c r="BC42">
        <v>598.70000000000005</v>
      </c>
      <c r="BD42">
        <v>591.20000000000005</v>
      </c>
      <c r="BE42">
        <v>595.20000000000005</v>
      </c>
      <c r="BF42">
        <v>590.5</v>
      </c>
      <c r="BG42" s="25"/>
      <c r="BH42" s="25"/>
      <c r="BI42" s="26"/>
      <c r="BJ42" s="27"/>
      <c r="BK42" s="5"/>
    </row>
    <row r="43" spans="2:63" ht="15" customHeight="1">
      <c r="B43" s="3"/>
      <c r="C43" s="5"/>
      <c r="D43" s="28"/>
      <c r="F43" s="29"/>
      <c r="G43" s="23" t="s">
        <v>184</v>
      </c>
      <c r="H43" s="29"/>
      <c r="I43" s="29"/>
      <c r="J43">
        <v>583.79999999999995</v>
      </c>
      <c r="K43">
        <v>573.20000000000005</v>
      </c>
      <c r="L43">
        <v>578.6</v>
      </c>
      <c r="M43">
        <v>573</v>
      </c>
      <c r="N43" s="30"/>
      <c r="O43" s="30"/>
      <c r="P43" s="31"/>
      <c r="Q43" s="32"/>
      <c r="R43" s="7"/>
      <c r="S43" s="28"/>
      <c r="U43" s="29"/>
      <c r="V43" s="23" t="s">
        <v>185</v>
      </c>
      <c r="W43" s="29"/>
      <c r="X43" s="29"/>
      <c r="Y43">
        <v>608.1</v>
      </c>
      <c r="Z43">
        <v>602.29999999999995</v>
      </c>
      <c r="AA43">
        <v>606.9</v>
      </c>
      <c r="AB43">
        <v>602.70000000000005</v>
      </c>
      <c r="AC43" s="30"/>
      <c r="AD43" s="30"/>
      <c r="AE43" s="31"/>
      <c r="AF43" s="32"/>
      <c r="AH43" s="28"/>
      <c r="AJ43" s="33"/>
      <c r="AK43" s="23" t="s">
        <v>186</v>
      </c>
      <c r="AL43" s="29"/>
      <c r="AM43" s="29"/>
      <c r="AN43">
        <v>601.29999999999995</v>
      </c>
      <c r="AO43">
        <v>595.4</v>
      </c>
      <c r="AP43">
        <v>598.70000000000005</v>
      </c>
      <c r="AQ43">
        <v>595</v>
      </c>
      <c r="AR43" s="30"/>
      <c r="AS43" s="30"/>
      <c r="AT43" s="31"/>
      <c r="AU43" s="32"/>
      <c r="AW43" s="28"/>
      <c r="AY43" s="33"/>
      <c r="AZ43" s="23" t="s">
        <v>187</v>
      </c>
      <c r="BA43" s="29"/>
      <c r="BB43" s="29"/>
      <c r="BC43">
        <v>600.29999999999995</v>
      </c>
      <c r="BD43">
        <v>593.20000000000005</v>
      </c>
      <c r="BE43">
        <v>597.5</v>
      </c>
      <c r="BF43">
        <v>592.70000000000005</v>
      </c>
      <c r="BG43" s="30"/>
      <c r="BH43" s="30"/>
      <c r="BI43" s="31"/>
      <c r="BJ43" s="32"/>
      <c r="BK43" s="5"/>
    </row>
    <row r="44" spans="2:63" ht="21">
      <c r="B44" s="3"/>
      <c r="C44" s="5"/>
      <c r="D44" s="37" t="s">
        <v>107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8"/>
      <c r="R44" s="7"/>
      <c r="S44" s="37" t="s">
        <v>107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8"/>
      <c r="AH44" s="37" t="s">
        <v>107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8"/>
      <c r="AW44" s="37" t="s">
        <v>107</v>
      </c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8"/>
      <c r="BK44" s="5"/>
    </row>
    <row r="45" spans="2:63" ht="15" customHeight="1">
      <c r="B45" s="3"/>
      <c r="C45" s="5"/>
      <c r="D45" s="28"/>
      <c r="F45" s="40">
        <v>45902</v>
      </c>
      <c r="G45" s="23" t="s">
        <v>188</v>
      </c>
      <c r="H45" s="39">
        <v>12500.3</v>
      </c>
      <c r="I45" s="24">
        <f>(H45-10709.93)/3</f>
        <v>596.78999999999962</v>
      </c>
      <c r="J45">
        <v>586.79999999999995</v>
      </c>
      <c r="K45">
        <v>577.9</v>
      </c>
      <c r="L45">
        <v>583.1</v>
      </c>
      <c r="M45">
        <v>576.9</v>
      </c>
      <c r="N45" s="41">
        <f>AVERAGE(J45:J47)</f>
        <v>580.9</v>
      </c>
      <c r="O45" s="41">
        <f t="shared" ref="O45" si="27">AVERAGE(K45:K47)</f>
        <v>571.63333333333333</v>
      </c>
      <c r="P45" s="42">
        <f>AVERAGE(L45:L47)</f>
        <v>578.40000000000009</v>
      </c>
      <c r="Q45" s="43">
        <f>AVERAGE(M45:M47)</f>
        <v>571.83333333333326</v>
      </c>
      <c r="R45" s="7"/>
      <c r="S45" s="28"/>
      <c r="U45" s="22">
        <v>45817</v>
      </c>
      <c r="V45" s="23" t="s">
        <v>189</v>
      </c>
      <c r="W45" s="39"/>
      <c r="X45" s="24">
        <f>(W45-10709.93)/3</f>
        <v>-3569.9766666666669</v>
      </c>
      <c r="Y45">
        <v>589.5</v>
      </c>
      <c r="Z45">
        <v>581.29999999999995</v>
      </c>
      <c r="AA45">
        <v>586.9</v>
      </c>
      <c r="AB45">
        <v>581.1</v>
      </c>
      <c r="AC45" s="25">
        <f>AVERAGE(Y45:Y47)</f>
        <v>592.9666666666667</v>
      </c>
      <c r="AD45" s="25">
        <f t="shared" ref="AD45" si="28">AVERAGE(Z45:Z47)</f>
        <v>584.46666666666658</v>
      </c>
      <c r="AE45" s="26">
        <f>AVERAGE(AA45:AA47)</f>
        <v>589.43333333333328</v>
      </c>
      <c r="AF45" s="27">
        <f>AVERAGE(AB45:AB47)</f>
        <v>584.16666666666663</v>
      </c>
      <c r="AH45" s="28"/>
      <c r="AJ45" s="40">
        <v>45848</v>
      </c>
      <c r="AK45" s="23" t="s">
        <v>190</v>
      </c>
      <c r="AL45" s="39">
        <v>12556.2</v>
      </c>
      <c r="AM45" s="39">
        <f>(AL45-10709.93)/3</f>
        <v>615.42333333333352</v>
      </c>
      <c r="AN45">
        <v>602.6</v>
      </c>
      <c r="AO45">
        <v>595.29999999999995</v>
      </c>
      <c r="AP45">
        <v>598.70000000000005</v>
      </c>
      <c r="AQ45">
        <v>594.70000000000005</v>
      </c>
      <c r="AR45" s="41">
        <f>AVERAGE(AN45:AN47)</f>
        <v>605.0333333333333</v>
      </c>
      <c r="AS45" s="41">
        <f t="shared" ref="AS45" si="29">AVERAGE(AO45:AO47)</f>
        <v>598</v>
      </c>
      <c r="AT45" s="42">
        <f>AVERAGE(AP45:AP47)</f>
        <v>601.36666666666667</v>
      </c>
      <c r="AU45" s="43">
        <f>AVERAGE(AQ45:AQ47)</f>
        <v>597.23333333333335</v>
      </c>
      <c r="AW45" s="28"/>
      <c r="AY45" s="40">
        <v>45825</v>
      </c>
      <c r="AZ45" s="23" t="s">
        <v>191</v>
      </c>
      <c r="BA45" s="39">
        <v>12524.1</v>
      </c>
      <c r="BB45" s="39">
        <f>(BA45-10709.93)/3</f>
        <v>604.72333333333336</v>
      </c>
      <c r="BC45">
        <v>603</v>
      </c>
      <c r="BD45">
        <v>595.20000000000005</v>
      </c>
      <c r="BE45">
        <v>599.1</v>
      </c>
      <c r="BF45">
        <v>594.29999999999995</v>
      </c>
      <c r="BG45" s="41">
        <f>AVERAGE(BC45:BC47)</f>
        <v>598.36666666666667</v>
      </c>
      <c r="BH45" s="41">
        <f t="shared" ref="BH45" si="30">AVERAGE(BD45:BD47)</f>
        <v>591.23333333333335</v>
      </c>
      <c r="BI45" s="42">
        <f>AVERAGE(BE45:BE47)</f>
        <v>595.46666666666658</v>
      </c>
      <c r="BJ45" s="43">
        <f>AVERAGE(BF45:BF47)</f>
        <v>590.23333333333323</v>
      </c>
      <c r="BK45" s="5"/>
    </row>
    <row r="46" spans="2:63" ht="15" customHeight="1">
      <c r="B46" s="3"/>
      <c r="C46" s="5"/>
      <c r="D46" s="28"/>
      <c r="F46" s="22"/>
      <c r="G46" s="23" t="s">
        <v>192</v>
      </c>
      <c r="H46" s="24"/>
      <c r="I46" s="24"/>
      <c r="J46">
        <v>578.1</v>
      </c>
      <c r="K46">
        <v>569.6</v>
      </c>
      <c r="L46">
        <v>577.70000000000005</v>
      </c>
      <c r="M46">
        <v>570.29999999999995</v>
      </c>
      <c r="N46" s="25"/>
      <c r="O46" s="25"/>
      <c r="P46" s="26"/>
      <c r="Q46" s="27"/>
      <c r="R46" s="7"/>
      <c r="S46" s="28"/>
      <c r="U46" s="24"/>
      <c r="V46" s="23" t="s">
        <v>193</v>
      </c>
      <c r="W46" s="24"/>
      <c r="X46" s="24"/>
      <c r="Y46">
        <v>593.9</v>
      </c>
      <c r="Z46">
        <v>585.29999999999995</v>
      </c>
      <c r="AA46">
        <v>590.20000000000005</v>
      </c>
      <c r="AB46">
        <v>585.1</v>
      </c>
      <c r="AC46" s="25"/>
      <c r="AD46" s="25"/>
      <c r="AE46" s="26"/>
      <c r="AF46" s="27"/>
      <c r="AH46" s="28"/>
      <c r="AJ46" s="22"/>
      <c r="AK46" s="23" t="s">
        <v>194</v>
      </c>
      <c r="AL46" s="24"/>
      <c r="AM46" s="24"/>
      <c r="AN46">
        <v>600</v>
      </c>
      <c r="AO46">
        <v>593.20000000000005</v>
      </c>
      <c r="AP46">
        <v>596.6</v>
      </c>
      <c r="AQ46">
        <v>592.5</v>
      </c>
      <c r="AR46" s="25"/>
      <c r="AS46" s="25"/>
      <c r="AT46" s="26"/>
      <c r="AU46" s="27"/>
      <c r="AW46" s="28"/>
      <c r="AY46" s="22"/>
      <c r="AZ46" s="23" t="s">
        <v>195</v>
      </c>
      <c r="BA46" s="24"/>
      <c r="BB46" s="24"/>
      <c r="BC46">
        <v>594.70000000000005</v>
      </c>
      <c r="BD46">
        <v>588.29999999999995</v>
      </c>
      <c r="BE46">
        <v>592.5</v>
      </c>
      <c r="BF46">
        <v>587.29999999999995</v>
      </c>
      <c r="BG46" s="25"/>
      <c r="BH46" s="25"/>
      <c r="BI46" s="26"/>
      <c r="BJ46" s="27"/>
      <c r="BK46" s="5"/>
    </row>
    <row r="47" spans="2:63" ht="15" customHeight="1">
      <c r="B47" s="3"/>
      <c r="C47" s="5"/>
      <c r="D47" s="28"/>
      <c r="F47" s="33"/>
      <c r="G47" s="23" t="s">
        <v>196</v>
      </c>
      <c r="H47" s="29"/>
      <c r="I47" s="29"/>
      <c r="J47">
        <v>577.79999999999995</v>
      </c>
      <c r="K47">
        <v>567.4</v>
      </c>
      <c r="L47">
        <v>574.4</v>
      </c>
      <c r="M47">
        <v>568.29999999999995</v>
      </c>
      <c r="N47" s="30"/>
      <c r="O47" s="30"/>
      <c r="P47" s="31"/>
      <c r="Q47" s="32"/>
      <c r="R47" s="7"/>
      <c r="S47" s="28"/>
      <c r="U47" s="29"/>
      <c r="V47" s="23" t="s">
        <v>197</v>
      </c>
      <c r="W47" s="29"/>
      <c r="X47" s="29"/>
      <c r="Y47">
        <v>595.5</v>
      </c>
      <c r="Z47">
        <v>586.79999999999995</v>
      </c>
      <c r="AA47">
        <v>591.20000000000005</v>
      </c>
      <c r="AB47">
        <v>586.29999999999995</v>
      </c>
      <c r="AC47" s="30"/>
      <c r="AD47" s="30"/>
      <c r="AE47" s="31"/>
      <c r="AF47" s="32"/>
      <c r="AH47" s="28"/>
      <c r="AJ47" s="33"/>
      <c r="AK47" s="23" t="s">
        <v>198</v>
      </c>
      <c r="AL47" s="29"/>
      <c r="AM47" s="29"/>
      <c r="AN47">
        <v>612.5</v>
      </c>
      <c r="AO47">
        <v>605.5</v>
      </c>
      <c r="AP47">
        <v>608.79999999999995</v>
      </c>
      <c r="AQ47">
        <v>604.5</v>
      </c>
      <c r="AR47" s="30"/>
      <c r="AS47" s="30"/>
      <c r="AT47" s="31"/>
      <c r="AU47" s="32"/>
      <c r="AW47" s="28"/>
      <c r="AY47" s="33"/>
      <c r="AZ47" s="23" t="s">
        <v>199</v>
      </c>
      <c r="BA47" s="29"/>
      <c r="BB47" s="29"/>
      <c r="BC47">
        <v>597.4</v>
      </c>
      <c r="BD47">
        <v>590.20000000000005</v>
      </c>
      <c r="BE47">
        <v>594.79999999999995</v>
      </c>
      <c r="BF47">
        <v>589.1</v>
      </c>
      <c r="BG47" s="30"/>
      <c r="BH47" s="30"/>
      <c r="BI47" s="31"/>
      <c r="BJ47" s="32"/>
      <c r="BK47" s="5"/>
    </row>
    <row r="48" spans="2:63" ht="21">
      <c r="B48" s="3"/>
      <c r="C48" s="5"/>
      <c r="D48" s="47">
        <v>576.1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8"/>
      <c r="R48" s="7"/>
      <c r="S48" s="47" t="s">
        <v>120</v>
      </c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8"/>
      <c r="AH48" s="47" t="s">
        <v>120</v>
      </c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8"/>
      <c r="AW48" s="47" t="s">
        <v>120</v>
      </c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8"/>
      <c r="BK48" s="5"/>
    </row>
    <row r="49" spans="2:63" ht="15" customHeight="1">
      <c r="B49" s="3"/>
      <c r="C49" s="5"/>
      <c r="D49" s="28"/>
      <c r="F49" s="40">
        <v>45902</v>
      </c>
      <c r="G49" s="23" t="s">
        <v>200</v>
      </c>
      <c r="H49" s="39">
        <v>12479.6</v>
      </c>
      <c r="I49" s="39">
        <f>(H49-10709.93)/3</f>
        <v>589.89</v>
      </c>
      <c r="J49">
        <v>574.79999999999995</v>
      </c>
      <c r="K49">
        <v>561.1</v>
      </c>
      <c r="L49">
        <v>576.1</v>
      </c>
      <c r="M49">
        <v>560.79999999999995</v>
      </c>
      <c r="N49" s="41">
        <f>AVERAGE(J49:J51)</f>
        <v>582.36666666666667</v>
      </c>
      <c r="O49" s="41">
        <f t="shared" ref="O49" si="31">AVERAGE(K49:K51)</f>
        <v>566.4</v>
      </c>
      <c r="P49" s="41">
        <f>AVERAGE(L49:L51)</f>
        <v>574.9666666666667</v>
      </c>
      <c r="Q49" s="43">
        <f>AVERAGE(M49:M51)</f>
        <v>565.6</v>
      </c>
      <c r="R49" s="7"/>
      <c r="S49" s="28"/>
      <c r="U49" s="22">
        <v>45817</v>
      </c>
      <c r="V49" s="23" t="s">
        <v>201</v>
      </c>
      <c r="W49" s="39">
        <v>12522.2</v>
      </c>
      <c r="X49" s="39">
        <f>(W49-10709.93)/3</f>
        <v>604.09000000000015</v>
      </c>
      <c r="Y49">
        <v>596.20000000000005</v>
      </c>
      <c r="Z49">
        <v>587.1</v>
      </c>
      <c r="AA49">
        <v>591.9</v>
      </c>
      <c r="AB49">
        <v>586.29999999999995</v>
      </c>
      <c r="AC49" s="25">
        <f>AVERAGE(Y49:Y51)</f>
        <v>596.70000000000005</v>
      </c>
      <c r="AD49" s="25">
        <f t="shared" ref="AD49" si="32">AVERAGE(Z49:Z51)</f>
        <v>587.16666666666663</v>
      </c>
      <c r="AE49" s="41">
        <f>AVERAGE(AA49:AA51)</f>
        <v>592.13333333333333</v>
      </c>
      <c r="AF49" s="43">
        <f>AVERAGE(AB49:AB51)</f>
        <v>586.5333333333333</v>
      </c>
      <c r="AH49" s="28"/>
      <c r="AJ49" s="40">
        <v>45848</v>
      </c>
      <c r="AK49" s="23" t="s">
        <v>202</v>
      </c>
      <c r="AL49" s="39">
        <v>12522.7</v>
      </c>
      <c r="AM49" s="39">
        <f>(AL49-10709.93)/3</f>
        <v>604.25666666666677</v>
      </c>
      <c r="AN49">
        <v>601.5</v>
      </c>
      <c r="AO49">
        <v>593.5</v>
      </c>
      <c r="AP49">
        <v>596.4</v>
      </c>
      <c r="AQ49">
        <v>592.1</v>
      </c>
      <c r="AR49" s="41">
        <f>AVERAGE(AN49:AN51)</f>
        <v>592.73333333333335</v>
      </c>
      <c r="AS49" s="41">
        <f t="shared" ref="AS49" si="33">AVERAGE(AO49:AO51)</f>
        <v>585.5</v>
      </c>
      <c r="AT49" s="41">
        <f>AVERAGE(AP49:AP51)</f>
        <v>588.43333333333328</v>
      </c>
      <c r="AU49" s="43">
        <f>AVERAGE(AQ49:AQ51)</f>
        <v>584.13333333333333</v>
      </c>
      <c r="AW49" s="28"/>
      <c r="AY49" s="40">
        <v>45825</v>
      </c>
      <c r="AZ49" s="23" t="s">
        <v>203</v>
      </c>
      <c r="BA49" s="39">
        <v>12524</v>
      </c>
      <c r="BB49" s="39">
        <f>(BA49-10709.93)/3</f>
        <v>604.68999999999994</v>
      </c>
      <c r="BC49">
        <v>597.9</v>
      </c>
      <c r="BD49">
        <v>590.1</v>
      </c>
      <c r="BE49">
        <v>595.29999999999995</v>
      </c>
      <c r="BF49">
        <v>590.1</v>
      </c>
      <c r="BG49" s="41">
        <f>AVERAGE(BC49:BC51)</f>
        <v>597.13333333333333</v>
      </c>
      <c r="BH49" s="41">
        <f t="shared" ref="BH49" si="34">AVERAGE(BD49:BD51)</f>
        <v>589.1</v>
      </c>
      <c r="BI49" s="41">
        <f>AVERAGE(BE49:BE51)</f>
        <v>594.33333333333337</v>
      </c>
      <c r="BJ49" s="43">
        <f>AVERAGE(BF49:BF51)</f>
        <v>588.86666666666667</v>
      </c>
      <c r="BK49" s="5"/>
    </row>
    <row r="50" spans="2:63" ht="15" customHeight="1">
      <c r="B50" s="3"/>
      <c r="C50" s="5"/>
      <c r="D50" s="28"/>
      <c r="F50" s="22"/>
      <c r="G50" s="23" t="s">
        <v>204</v>
      </c>
      <c r="H50" s="24"/>
      <c r="I50" s="24"/>
      <c r="J50">
        <v>589.4</v>
      </c>
      <c r="K50">
        <v>567.9</v>
      </c>
      <c r="L50">
        <v>573.29999999999995</v>
      </c>
      <c r="M50">
        <v>566.70000000000005</v>
      </c>
      <c r="N50" s="25"/>
      <c r="O50" s="25"/>
      <c r="P50" s="25"/>
      <c r="Q50" s="27"/>
      <c r="R50" s="7"/>
      <c r="S50" s="28"/>
      <c r="U50" s="24"/>
      <c r="V50" s="23" t="s">
        <v>205</v>
      </c>
      <c r="W50" s="24"/>
      <c r="X50" s="24"/>
      <c r="Y50">
        <v>601.1</v>
      </c>
      <c r="Z50">
        <v>591.29999999999995</v>
      </c>
      <c r="AA50">
        <v>596.29999999999995</v>
      </c>
      <c r="AB50">
        <v>590.70000000000005</v>
      </c>
      <c r="AC50" s="25"/>
      <c r="AD50" s="25"/>
      <c r="AE50" s="25"/>
      <c r="AF50" s="27"/>
      <c r="AH50" s="28"/>
      <c r="AJ50" s="22"/>
      <c r="AK50" s="23" t="s">
        <v>206</v>
      </c>
      <c r="AL50" s="24"/>
      <c r="AM50" s="24"/>
      <c r="AN50">
        <v>591</v>
      </c>
      <c r="AO50">
        <v>584</v>
      </c>
      <c r="AP50">
        <v>586.79999999999995</v>
      </c>
      <c r="AQ50">
        <v>582.6</v>
      </c>
      <c r="AR50" s="25"/>
      <c r="AS50" s="25"/>
      <c r="AT50" s="25"/>
      <c r="AU50" s="27"/>
      <c r="AW50" s="28"/>
      <c r="AY50" s="22"/>
      <c r="AZ50" s="23" t="s">
        <v>207</v>
      </c>
      <c r="BA50" s="24"/>
      <c r="BB50" s="24"/>
      <c r="BC50">
        <v>600.5</v>
      </c>
      <c r="BD50">
        <v>592</v>
      </c>
      <c r="BE50">
        <v>597.29999999999995</v>
      </c>
      <c r="BF50">
        <v>591.4</v>
      </c>
      <c r="BG50" s="25"/>
      <c r="BH50" s="25"/>
      <c r="BI50" s="25"/>
      <c r="BJ50" s="27"/>
      <c r="BK50" s="5"/>
    </row>
    <row r="51" spans="2:63" ht="15" customHeight="1">
      <c r="B51" s="3"/>
      <c r="C51" s="5"/>
      <c r="D51" s="55"/>
      <c r="E51" s="56"/>
      <c r="F51" s="57"/>
      <c r="G51" s="58" t="s">
        <v>208</v>
      </c>
      <c r="H51" s="59"/>
      <c r="I51" s="51"/>
      <c r="J51" s="56">
        <v>582.9</v>
      </c>
      <c r="K51" s="56">
        <v>570.20000000000005</v>
      </c>
      <c r="L51" s="56">
        <v>575.5</v>
      </c>
      <c r="M51" s="56">
        <v>569.29999999999995</v>
      </c>
      <c r="N51" s="53"/>
      <c r="O51" s="53"/>
      <c r="P51" s="53"/>
      <c r="Q51" s="54"/>
      <c r="R51" s="7"/>
      <c r="S51" s="55"/>
      <c r="T51" s="56"/>
      <c r="U51" s="59"/>
      <c r="V51" s="58" t="s">
        <v>209</v>
      </c>
      <c r="W51" s="59"/>
      <c r="X51" s="51"/>
      <c r="Y51" s="56">
        <v>592.79999999999995</v>
      </c>
      <c r="Z51" s="56">
        <v>583.1</v>
      </c>
      <c r="AA51" s="56">
        <v>588.20000000000005</v>
      </c>
      <c r="AB51" s="56">
        <v>582.6</v>
      </c>
      <c r="AC51" s="53"/>
      <c r="AD51" s="53"/>
      <c r="AE51" s="53"/>
      <c r="AF51" s="54"/>
      <c r="AH51" s="55"/>
      <c r="AI51" s="56"/>
      <c r="AJ51" s="57"/>
      <c r="AK51" s="58" t="s">
        <v>210</v>
      </c>
      <c r="AL51" s="59"/>
      <c r="AM51" s="51"/>
      <c r="AN51" s="56">
        <v>585.70000000000005</v>
      </c>
      <c r="AO51" s="56">
        <v>579</v>
      </c>
      <c r="AP51" s="56">
        <v>582.1</v>
      </c>
      <c r="AQ51" s="56">
        <v>577.70000000000005</v>
      </c>
      <c r="AR51" s="53"/>
      <c r="AS51" s="53"/>
      <c r="AT51" s="53"/>
      <c r="AU51" s="54"/>
      <c r="AW51" s="64"/>
      <c r="AX51" s="50"/>
      <c r="AY51" s="65"/>
      <c r="AZ51" s="52" t="s">
        <v>211</v>
      </c>
      <c r="BA51" s="51"/>
      <c r="BB51" s="51"/>
      <c r="BC51" s="50">
        <v>593</v>
      </c>
      <c r="BD51" s="50">
        <v>585.20000000000005</v>
      </c>
      <c r="BE51" s="50">
        <v>590.4</v>
      </c>
      <c r="BF51" s="50">
        <v>585.1</v>
      </c>
      <c r="BG51" s="53"/>
      <c r="BH51" s="53"/>
      <c r="BI51" s="53"/>
      <c r="BJ51" s="54"/>
      <c r="BK51" s="5"/>
    </row>
    <row r="52" spans="2:63" ht="33.75" customHeight="1">
      <c r="B52" s="3"/>
      <c r="D52" s="4">
        <v>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S52" s="4">
        <v>0.05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H52" s="4">
        <v>0.1</v>
      </c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W52" s="66">
        <v>0.2</v>
      </c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</row>
    <row r="54" spans="2:63"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</row>
    <row r="57" spans="2:63" ht="23.25">
      <c r="D57" s="8" t="s">
        <v>212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2:63" ht="21">
      <c r="D58" s="61" t="s">
        <v>213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3"/>
    </row>
    <row r="59" spans="2:63" ht="30.75">
      <c r="D59" s="19" t="s">
        <v>83</v>
      </c>
      <c r="E59" s="16" t="s">
        <v>1</v>
      </c>
      <c r="F59" s="16" t="s">
        <v>84</v>
      </c>
      <c r="G59" s="16" t="s">
        <v>85</v>
      </c>
      <c r="H59" s="16"/>
      <c r="I59" s="16" t="s">
        <v>86</v>
      </c>
      <c r="J59" s="16" t="s">
        <v>87</v>
      </c>
      <c r="K59" s="16" t="s">
        <v>88</v>
      </c>
      <c r="L59" s="16" t="s">
        <v>89</v>
      </c>
      <c r="M59" s="16" t="s">
        <v>90</v>
      </c>
      <c r="N59" s="16" t="s">
        <v>91</v>
      </c>
      <c r="O59" s="17" t="s">
        <v>92</v>
      </c>
      <c r="P59" s="16" t="s">
        <v>93</v>
      </c>
      <c r="Q59" s="18" t="s">
        <v>94</v>
      </c>
    </row>
    <row r="60" spans="2:63">
      <c r="D60" s="28"/>
      <c r="F60" s="22">
        <v>45848</v>
      </c>
      <c r="G60" s="23" t="s">
        <v>214</v>
      </c>
      <c r="H60" s="24">
        <v>12549.7</v>
      </c>
      <c r="I60" s="24">
        <f>(H60-10709.93)/3</f>
        <v>613.25666666666677</v>
      </c>
      <c r="J60">
        <v>602.9</v>
      </c>
      <c r="K60">
        <v>596.5</v>
      </c>
      <c r="L60">
        <v>609.79999999999995</v>
      </c>
      <c r="M60">
        <v>600.1</v>
      </c>
      <c r="N60" s="25">
        <f>AVERAGE(J60:J62)</f>
        <v>602.13333333333333</v>
      </c>
      <c r="O60" s="25">
        <f t="shared" ref="O60" si="35">AVERAGE(K60:K62)</f>
        <v>595.66666666666663</v>
      </c>
      <c r="P60" s="26">
        <f>AVERAGE(L60:L62)</f>
        <v>608.26666666666665</v>
      </c>
      <c r="Q60" s="27">
        <f>AVERAGE(M60:M62)</f>
        <v>599.00000000000011</v>
      </c>
    </row>
    <row r="61" spans="2:63">
      <c r="D61" s="28"/>
      <c r="F61" s="24"/>
      <c r="G61" s="23" t="s">
        <v>215</v>
      </c>
      <c r="H61" s="24"/>
      <c r="I61" s="24"/>
      <c r="J61">
        <v>598.5</v>
      </c>
      <c r="K61">
        <v>592</v>
      </c>
      <c r="L61">
        <v>604</v>
      </c>
      <c r="M61">
        <v>595.20000000000005</v>
      </c>
      <c r="N61" s="25"/>
      <c r="O61" s="25"/>
      <c r="P61" s="26"/>
      <c r="Q61" s="27"/>
    </row>
    <row r="62" spans="2:63">
      <c r="D62" s="28"/>
      <c r="F62" s="29"/>
      <c r="G62" s="23" t="s">
        <v>216</v>
      </c>
      <c r="H62" s="29"/>
      <c r="I62" s="29"/>
      <c r="J62">
        <v>605</v>
      </c>
      <c r="K62">
        <v>598.5</v>
      </c>
      <c r="L62">
        <v>611</v>
      </c>
      <c r="M62">
        <v>601.70000000000005</v>
      </c>
      <c r="N62" s="30"/>
      <c r="O62" s="30"/>
      <c r="P62" s="31"/>
      <c r="Q62" s="32"/>
    </row>
    <row r="63" spans="2:63" ht="21">
      <c r="D63" s="37" t="s">
        <v>107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8"/>
    </row>
    <row r="64" spans="2:63">
      <c r="D64" s="28"/>
      <c r="F64" s="22">
        <v>45848</v>
      </c>
      <c r="G64" s="23" t="s">
        <v>217</v>
      </c>
      <c r="H64" s="39">
        <v>12587.2</v>
      </c>
      <c r="I64" s="24">
        <f>(H64-10709.93)/3</f>
        <v>625.75666666666677</v>
      </c>
      <c r="J64">
        <v>616.9</v>
      </c>
      <c r="K64">
        <v>609.4</v>
      </c>
      <c r="L64">
        <v>624.6</v>
      </c>
      <c r="M64">
        <v>615.20000000000005</v>
      </c>
      <c r="N64" s="41">
        <f>AVERAGE(J64:J66)</f>
        <v>616.5</v>
      </c>
      <c r="O64" s="41">
        <f t="shared" ref="O64" si="36">AVERAGE(K64:K66)</f>
        <v>609.33333333333337</v>
      </c>
      <c r="P64" s="42">
        <f>AVERAGE(L64:L66)</f>
        <v>624.13333333333333</v>
      </c>
      <c r="Q64" s="43">
        <f>AVERAGE(M64:M66)</f>
        <v>614.5</v>
      </c>
    </row>
    <row r="65" spans="4:17">
      <c r="D65" s="28"/>
      <c r="F65" s="24"/>
      <c r="G65" s="23" t="s">
        <v>218</v>
      </c>
      <c r="H65" s="24"/>
      <c r="I65" s="24"/>
      <c r="J65">
        <v>619.20000000000005</v>
      </c>
      <c r="K65">
        <v>611.9</v>
      </c>
      <c r="L65">
        <v>626.29999999999995</v>
      </c>
      <c r="M65">
        <v>616.5</v>
      </c>
      <c r="N65" s="25"/>
      <c r="O65" s="25"/>
      <c r="P65" s="26"/>
      <c r="Q65" s="27"/>
    </row>
    <row r="66" spans="4:17">
      <c r="D66" s="28"/>
      <c r="F66" s="29"/>
      <c r="G66" s="23" t="s">
        <v>219</v>
      </c>
      <c r="H66" s="29"/>
      <c r="I66" s="29"/>
      <c r="J66">
        <v>613.4</v>
      </c>
      <c r="K66">
        <v>606.70000000000005</v>
      </c>
      <c r="L66">
        <v>621.5</v>
      </c>
      <c r="M66">
        <v>611.79999999999995</v>
      </c>
      <c r="N66" s="30"/>
      <c r="O66" s="30"/>
      <c r="P66" s="31"/>
      <c r="Q66" s="32"/>
    </row>
    <row r="67" spans="4:17" ht="21">
      <c r="D67" s="47" t="s">
        <v>120</v>
      </c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8"/>
    </row>
    <row r="68" spans="4:17">
      <c r="D68" s="28"/>
      <c r="F68" s="22">
        <v>45848</v>
      </c>
      <c r="G68" s="23" t="s">
        <v>220</v>
      </c>
      <c r="H68" s="39">
        <v>12524.7</v>
      </c>
      <c r="I68" s="39">
        <f>(H68-10709.93)/3</f>
        <v>604.92333333333352</v>
      </c>
      <c r="J68">
        <v>593.20000000000005</v>
      </c>
      <c r="K68">
        <v>585.5</v>
      </c>
      <c r="L68">
        <v>599.79999999999995</v>
      </c>
      <c r="M68">
        <v>590.1</v>
      </c>
      <c r="N68" s="41">
        <f>AVERAGE(J68:J70)</f>
        <v>596.23333333333335</v>
      </c>
      <c r="O68" s="41">
        <f t="shared" ref="O68" si="37">AVERAGE(K68:K70)</f>
        <v>588.69999999999993</v>
      </c>
      <c r="P68" s="41">
        <f>AVERAGE(L68:L70)</f>
        <v>603.26666666666665</v>
      </c>
      <c r="Q68" s="43">
        <f>AVERAGE(M68:M70)</f>
        <v>593.76666666666677</v>
      </c>
    </row>
    <row r="69" spans="4:17">
      <c r="D69" s="28"/>
      <c r="F69" s="24"/>
      <c r="G69" s="23" t="s">
        <v>221</v>
      </c>
      <c r="H69" s="24"/>
      <c r="I69" s="24"/>
      <c r="J69">
        <v>596.5</v>
      </c>
      <c r="K69">
        <v>588.70000000000005</v>
      </c>
      <c r="L69">
        <v>603.5</v>
      </c>
      <c r="M69">
        <v>594.1</v>
      </c>
      <c r="N69" s="25"/>
      <c r="O69" s="25"/>
      <c r="P69" s="25"/>
      <c r="Q69" s="27"/>
    </row>
    <row r="70" spans="4:17">
      <c r="D70" s="55"/>
      <c r="E70" s="56"/>
      <c r="F70" s="59"/>
      <c r="G70" s="58" t="s">
        <v>222</v>
      </c>
      <c r="H70" s="59"/>
      <c r="I70" s="51"/>
      <c r="J70" s="56">
        <v>599</v>
      </c>
      <c r="K70" s="56">
        <v>591.9</v>
      </c>
      <c r="L70" s="56">
        <v>606.5</v>
      </c>
      <c r="M70" s="56">
        <v>597.1</v>
      </c>
      <c r="N70" s="53"/>
      <c r="O70" s="53"/>
      <c r="P70" s="53"/>
      <c r="Q70" s="54"/>
    </row>
    <row r="95" spans="34:62" ht="23.25">
      <c r="AH95" s="8" t="s">
        <v>168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W95" s="8" t="s">
        <v>168</v>
      </c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34:62" ht="21">
      <c r="AH96" s="12" t="s">
        <v>172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4"/>
      <c r="AW96" s="12" t="s">
        <v>223</v>
      </c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4"/>
    </row>
    <row r="97" spans="34:62" ht="30.75">
      <c r="AH97" s="19" t="s">
        <v>83</v>
      </c>
      <c r="AI97" s="16" t="s">
        <v>1</v>
      </c>
      <c r="AJ97" s="16" t="s">
        <v>84</v>
      </c>
      <c r="AK97" s="16" t="s">
        <v>85</v>
      </c>
      <c r="AL97" s="16"/>
      <c r="AM97" s="16" t="s">
        <v>86</v>
      </c>
      <c r="AN97" s="16" t="s">
        <v>87</v>
      </c>
      <c r="AO97" s="16" t="s">
        <v>88</v>
      </c>
      <c r="AP97" s="16" t="s">
        <v>89</v>
      </c>
      <c r="AQ97" s="16" t="s">
        <v>90</v>
      </c>
      <c r="AR97" s="16" t="s">
        <v>91</v>
      </c>
      <c r="AS97" s="17" t="s">
        <v>92</v>
      </c>
      <c r="AT97" s="16" t="s">
        <v>93</v>
      </c>
      <c r="AU97" s="18" t="s">
        <v>94</v>
      </c>
      <c r="AW97" s="19" t="s">
        <v>83</v>
      </c>
      <c r="AX97" s="16" t="s">
        <v>1</v>
      </c>
      <c r="AY97" s="16" t="s">
        <v>84</v>
      </c>
      <c r="AZ97" s="16" t="s">
        <v>85</v>
      </c>
      <c r="BA97" s="16"/>
      <c r="BB97" s="16" t="s">
        <v>86</v>
      </c>
      <c r="BC97" s="16" t="s">
        <v>87</v>
      </c>
      <c r="BD97" s="16" t="s">
        <v>88</v>
      </c>
      <c r="BE97" s="16" t="s">
        <v>89</v>
      </c>
      <c r="BF97" s="16" t="s">
        <v>90</v>
      </c>
      <c r="BG97" s="16" t="s">
        <v>91</v>
      </c>
      <c r="BH97" s="17" t="s">
        <v>92</v>
      </c>
      <c r="BI97" s="16" t="s">
        <v>93</v>
      </c>
      <c r="BJ97" s="18" t="s">
        <v>94</v>
      </c>
    </row>
    <row r="98" spans="34:62">
      <c r="AH98" s="28"/>
      <c r="AJ98" s="22">
        <v>45902</v>
      </c>
      <c r="AK98" s="23" t="s">
        <v>176</v>
      </c>
      <c r="AL98" s="24"/>
      <c r="AM98" s="24"/>
      <c r="AN98">
        <v>582.1</v>
      </c>
      <c r="AO98">
        <v>570.4</v>
      </c>
      <c r="AP98">
        <v>586.9</v>
      </c>
      <c r="AR98" s="25">
        <f>AVERAGE(AN98:AN100)</f>
        <v>581.23333333333346</v>
      </c>
      <c r="AS98" s="25" t="e">
        <f>AVERAGE(#REF!)</f>
        <v>#REF!</v>
      </c>
      <c r="AT98" s="26">
        <f>AVERAGE(AP98:AP100)</f>
        <v>579.4</v>
      </c>
      <c r="AU98" s="27" t="e">
        <f>AVERAGE(AQ98:AQ100)</f>
        <v>#DIV/0!</v>
      </c>
      <c r="AW98" s="28"/>
      <c r="AY98" s="22">
        <v>45902</v>
      </c>
      <c r="AZ98" s="23" t="s">
        <v>176</v>
      </c>
      <c r="BA98" s="24"/>
      <c r="BB98" s="24"/>
      <c r="BC98">
        <v>582.70000000000005</v>
      </c>
      <c r="BD98">
        <v>571.20000000000005</v>
      </c>
      <c r="BE98">
        <v>575.20000000000005</v>
      </c>
      <c r="BG98" s="25">
        <f>AVERAGE(BC98:BC100)</f>
        <v>584.4666666666667</v>
      </c>
      <c r="BH98" s="25">
        <f>AVERAGE(AO98:AO100)</f>
        <v>570.56666666666661</v>
      </c>
      <c r="BI98" s="26">
        <f>AVERAGE(BE98:BE100)</f>
        <v>577.0333333333333</v>
      </c>
      <c r="BJ98" s="27" t="e">
        <f>AVERAGE(BF98:BF100)</f>
        <v>#DIV/0!</v>
      </c>
    </row>
    <row r="99" spans="34:62">
      <c r="AH99" s="28"/>
      <c r="AJ99" s="22"/>
      <c r="AK99" s="23" t="s">
        <v>180</v>
      </c>
      <c r="AL99" s="24"/>
      <c r="AM99" s="24"/>
      <c r="AN99">
        <v>581.20000000000005</v>
      </c>
      <c r="AO99">
        <v>570.79999999999995</v>
      </c>
      <c r="AP99">
        <v>577.1</v>
      </c>
      <c r="AR99" s="25"/>
      <c r="AS99" s="25"/>
      <c r="AT99" s="26"/>
      <c r="AU99" s="27"/>
      <c r="AW99" s="28"/>
      <c r="AY99" s="22"/>
      <c r="AZ99" s="23" t="s">
        <v>180</v>
      </c>
      <c r="BA99" s="24"/>
      <c r="BB99" s="24"/>
      <c r="BC99">
        <v>588.79999999999995</v>
      </c>
      <c r="BD99">
        <v>578.1</v>
      </c>
      <c r="BE99">
        <v>582</v>
      </c>
      <c r="BG99" s="25"/>
      <c r="BH99" s="25"/>
      <c r="BI99" s="26"/>
      <c r="BJ99" s="27"/>
    </row>
    <row r="100" spans="34:62">
      <c r="AH100" s="28"/>
      <c r="AJ100" s="33"/>
      <c r="AK100" s="23" t="s">
        <v>184</v>
      </c>
      <c r="AL100" s="29"/>
      <c r="AM100" s="29"/>
      <c r="AN100">
        <v>580.4</v>
      </c>
      <c r="AO100">
        <v>570.5</v>
      </c>
      <c r="AP100">
        <v>574.20000000000005</v>
      </c>
      <c r="AR100" s="30"/>
      <c r="AS100" s="30"/>
      <c r="AT100" s="31"/>
      <c r="AU100" s="32"/>
      <c r="AW100" s="28"/>
      <c r="AY100" s="33"/>
      <c r="AZ100" s="23" t="s">
        <v>184</v>
      </c>
      <c r="BA100" s="29"/>
      <c r="BB100" s="29"/>
      <c r="BC100">
        <v>581.9</v>
      </c>
      <c r="BD100">
        <v>569.6</v>
      </c>
      <c r="BE100">
        <v>573.9</v>
      </c>
      <c r="BG100" s="30"/>
      <c r="BH100" s="30"/>
      <c r="BI100" s="31"/>
      <c r="BJ100" s="32"/>
    </row>
    <row r="101" spans="34:62" ht="21">
      <c r="AH101" s="37" t="s">
        <v>107</v>
      </c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8"/>
      <c r="AW101" s="37" t="s">
        <v>107</v>
      </c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8"/>
    </row>
    <row r="102" spans="34:62">
      <c r="AH102" s="28"/>
      <c r="AJ102" s="40">
        <v>45902</v>
      </c>
      <c r="AK102" s="23" t="s">
        <v>188</v>
      </c>
      <c r="AL102" s="39"/>
      <c r="AM102" s="39"/>
      <c r="AN102">
        <v>586</v>
      </c>
      <c r="AO102">
        <v>578.4</v>
      </c>
      <c r="AP102">
        <v>583.1</v>
      </c>
      <c r="AR102" s="41">
        <f>AVERAGE(AN102:AN104)</f>
        <v>586.63333333333333</v>
      </c>
      <c r="AS102" s="41">
        <f t="shared" ref="AS102" si="38">AVERAGE(AO102:AO104)</f>
        <v>578.0333333333333</v>
      </c>
      <c r="AT102" s="42">
        <f>AVERAGE(AP102:AP104)</f>
        <v>582.33333333333337</v>
      </c>
      <c r="AU102" s="43" t="e">
        <f>AVERAGE(AQ102:AQ104)</f>
        <v>#DIV/0!</v>
      </c>
      <c r="AW102" s="28"/>
      <c r="AY102" s="40">
        <v>45902</v>
      </c>
      <c r="AZ102" s="23" t="s">
        <v>188</v>
      </c>
      <c r="BA102" s="39"/>
      <c r="BB102" s="39"/>
      <c r="BC102">
        <v>589.9</v>
      </c>
      <c r="BD102">
        <v>577.5</v>
      </c>
      <c r="BE102">
        <v>581.9</v>
      </c>
      <c r="BG102" s="41">
        <f>AVERAGE(BC102:BC104)</f>
        <v>590.33333333333326</v>
      </c>
      <c r="BH102" s="41">
        <f t="shared" ref="BH102" si="39">AVERAGE(BD102:BD104)</f>
        <v>580.30000000000007</v>
      </c>
      <c r="BI102" s="42">
        <f>AVERAGE(BE102:BE104)</f>
        <v>583.83333333333337</v>
      </c>
      <c r="BJ102" s="43" t="e">
        <f>AVERAGE(BF102:BF104)</f>
        <v>#DIV/0!</v>
      </c>
    </row>
    <row r="103" spans="34:62">
      <c r="AH103" s="28"/>
      <c r="AJ103" s="22"/>
      <c r="AK103" s="23" t="s">
        <v>192</v>
      </c>
      <c r="AL103" s="24"/>
      <c r="AM103" s="24"/>
      <c r="AN103">
        <v>586.1</v>
      </c>
      <c r="AO103">
        <v>577.4</v>
      </c>
      <c r="AP103">
        <v>581.9</v>
      </c>
      <c r="AR103" s="25"/>
      <c r="AS103" s="25"/>
      <c r="AT103" s="26"/>
      <c r="AU103" s="27"/>
      <c r="AW103" s="28"/>
      <c r="AY103" s="22"/>
      <c r="AZ103" s="23" t="s">
        <v>192</v>
      </c>
      <c r="BA103" s="24"/>
      <c r="BB103" s="24"/>
      <c r="BC103">
        <v>591.29999999999995</v>
      </c>
      <c r="BD103">
        <v>580.9</v>
      </c>
      <c r="BE103">
        <v>584.6</v>
      </c>
      <c r="BG103" s="25"/>
      <c r="BH103" s="25"/>
      <c r="BI103" s="26"/>
      <c r="BJ103" s="27"/>
    </row>
    <row r="104" spans="34:62">
      <c r="AH104" s="28"/>
      <c r="AJ104" s="33"/>
      <c r="AK104" s="23" t="s">
        <v>196</v>
      </c>
      <c r="AL104" s="29"/>
      <c r="AM104" s="29"/>
      <c r="AN104">
        <v>587.79999999999995</v>
      </c>
      <c r="AO104">
        <v>578.29999999999995</v>
      </c>
      <c r="AP104">
        <v>582</v>
      </c>
      <c r="AR104" s="30"/>
      <c r="AS104" s="30"/>
      <c r="AT104" s="31"/>
      <c r="AU104" s="32"/>
      <c r="AW104" s="28"/>
      <c r="AY104" s="33"/>
      <c r="AZ104" s="23" t="s">
        <v>196</v>
      </c>
      <c r="BA104" s="29"/>
      <c r="BB104" s="29"/>
      <c r="BC104">
        <v>589.79999999999995</v>
      </c>
      <c r="BD104">
        <v>582.5</v>
      </c>
      <c r="BE104">
        <v>585</v>
      </c>
      <c r="BG104" s="30"/>
      <c r="BH104" s="30"/>
      <c r="BI104" s="31"/>
      <c r="BJ104" s="32"/>
    </row>
    <row r="105" spans="34:62" ht="21">
      <c r="AH105" s="47" t="s">
        <v>120</v>
      </c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8"/>
      <c r="AW105" s="47" t="s">
        <v>120</v>
      </c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8"/>
    </row>
    <row r="106" spans="34:62">
      <c r="AH106" s="28"/>
      <c r="AJ106" s="40">
        <v>45902</v>
      </c>
      <c r="AK106" s="23" t="s">
        <v>200</v>
      </c>
      <c r="AL106" s="39"/>
      <c r="AM106" s="39"/>
      <c r="AN106">
        <v>588.1</v>
      </c>
      <c r="AO106">
        <v>578.4</v>
      </c>
      <c r="AP106">
        <v>581.5</v>
      </c>
      <c r="AR106" s="41">
        <f>AVERAGE(AN106:AN108)</f>
        <v>588.36666666666667</v>
      </c>
      <c r="AS106" s="41">
        <f t="shared" ref="AS106" si="40">AVERAGE(AO106:AO108)</f>
        <v>578.5333333333333</v>
      </c>
      <c r="AT106" s="41">
        <f>AVERAGE(AP106:AP108)</f>
        <v>581.43333333333328</v>
      </c>
      <c r="AU106" s="43" t="e">
        <f>AVERAGE(AQ106:AQ108)</f>
        <v>#DIV/0!</v>
      </c>
      <c r="AW106" s="28"/>
      <c r="AY106" s="40">
        <v>45902</v>
      </c>
      <c r="AZ106" s="23" t="s">
        <v>200</v>
      </c>
      <c r="BA106" s="39"/>
      <c r="BB106" s="39"/>
      <c r="BC106">
        <v>589.1</v>
      </c>
      <c r="BD106">
        <v>580.70000000000005</v>
      </c>
      <c r="BE106">
        <v>583.20000000000005</v>
      </c>
      <c r="BG106" s="41">
        <f>AVERAGE(BC106:BC108)</f>
        <v>587.56666666666661</v>
      </c>
      <c r="BH106" s="41">
        <f t="shared" ref="BH106" si="41">AVERAGE(BD106:BD108)</f>
        <v>578.86666666666667</v>
      </c>
      <c r="BI106" s="41">
        <f>AVERAGE(BE106:BE108)</f>
        <v>581.20000000000005</v>
      </c>
      <c r="BJ106" s="43" t="e">
        <f>AVERAGE(BF106:BF108)</f>
        <v>#DIV/0!</v>
      </c>
    </row>
    <row r="107" spans="34:62">
      <c r="AH107" s="28"/>
      <c r="AJ107" s="22"/>
      <c r="AK107" s="23" t="s">
        <v>204</v>
      </c>
      <c r="AL107" s="24"/>
      <c r="AM107" s="24"/>
      <c r="AN107">
        <v>586.9</v>
      </c>
      <c r="AO107">
        <v>576.79999999999995</v>
      </c>
      <c r="AP107">
        <v>579.5</v>
      </c>
      <c r="AR107" s="25"/>
      <c r="AS107" s="25"/>
      <c r="AT107" s="25"/>
      <c r="AU107" s="27"/>
      <c r="AW107" s="28"/>
      <c r="AY107" s="22"/>
      <c r="AZ107" s="23" t="s">
        <v>204</v>
      </c>
      <c r="BA107" s="24"/>
      <c r="BB107" s="24"/>
      <c r="BC107">
        <v>591</v>
      </c>
      <c r="BD107">
        <v>583.1</v>
      </c>
      <c r="BE107">
        <v>585.1</v>
      </c>
      <c r="BG107" s="25"/>
      <c r="BH107" s="25"/>
      <c r="BI107" s="25"/>
      <c r="BJ107" s="27"/>
    </row>
    <row r="108" spans="34:62">
      <c r="AH108" s="55"/>
      <c r="AI108" s="56"/>
      <c r="AJ108" s="57"/>
      <c r="AK108" s="58" t="s">
        <v>208</v>
      </c>
      <c r="AL108" s="59"/>
      <c r="AM108" s="51"/>
      <c r="AN108" s="56">
        <v>590.1</v>
      </c>
      <c r="AO108" s="56">
        <v>580.4</v>
      </c>
      <c r="AP108" s="56">
        <v>583.29999999999995</v>
      </c>
      <c r="AQ108" s="56"/>
      <c r="AR108" s="53"/>
      <c r="AS108" s="53"/>
      <c r="AT108" s="53"/>
      <c r="AU108" s="54"/>
      <c r="AW108" s="55"/>
      <c r="AX108" s="56"/>
      <c r="AY108" s="57"/>
      <c r="AZ108" s="58" t="s">
        <v>208</v>
      </c>
      <c r="BA108" s="59"/>
      <c r="BB108" s="51"/>
      <c r="BC108" s="56">
        <v>582.6</v>
      </c>
      <c r="BD108" s="56">
        <v>572.79999999999995</v>
      </c>
      <c r="BE108" s="56">
        <v>575.29999999999995</v>
      </c>
      <c r="BF108" s="56"/>
      <c r="BG108" s="53"/>
      <c r="BH108" s="53"/>
      <c r="BI108" s="53"/>
      <c r="BJ108" s="54"/>
    </row>
  </sheetData>
  <mergeCells count="391">
    <mergeCell ref="BI106:BI108"/>
    <mergeCell ref="BJ106:BJ108"/>
    <mergeCell ref="AU106:AU108"/>
    <mergeCell ref="AY106:AY108"/>
    <mergeCell ref="BA106:BA108"/>
    <mergeCell ref="BB106:BB108"/>
    <mergeCell ref="BG106:BG108"/>
    <mergeCell ref="BH106:BH108"/>
    <mergeCell ref="BI102:BI104"/>
    <mergeCell ref="BJ102:BJ104"/>
    <mergeCell ref="AH105:AU105"/>
    <mergeCell ref="AW105:BJ105"/>
    <mergeCell ref="AJ106:AJ108"/>
    <mergeCell ref="AL106:AL108"/>
    <mergeCell ref="AM106:AM108"/>
    <mergeCell ref="AR106:AR108"/>
    <mergeCell ref="AS106:AS108"/>
    <mergeCell ref="AT106:AT108"/>
    <mergeCell ref="AU102:AU104"/>
    <mergeCell ref="AY102:AY104"/>
    <mergeCell ref="BA102:BA104"/>
    <mergeCell ref="BB102:BB104"/>
    <mergeCell ref="BG102:BG104"/>
    <mergeCell ref="BH102:BH104"/>
    <mergeCell ref="BI98:BI100"/>
    <mergeCell ref="BJ98:BJ100"/>
    <mergeCell ref="AH101:AU101"/>
    <mergeCell ref="AW101:BJ101"/>
    <mergeCell ref="AJ102:AJ104"/>
    <mergeCell ref="AL102:AL104"/>
    <mergeCell ref="AM102:AM104"/>
    <mergeCell ref="AR102:AR104"/>
    <mergeCell ref="AS102:AS104"/>
    <mergeCell ref="AT102:AT104"/>
    <mergeCell ref="AU98:AU100"/>
    <mergeCell ref="AY98:AY100"/>
    <mergeCell ref="BA98:BA100"/>
    <mergeCell ref="BB98:BB100"/>
    <mergeCell ref="BG98:BG100"/>
    <mergeCell ref="BH98:BH100"/>
    <mergeCell ref="AH95:AU95"/>
    <mergeCell ref="AW95:BJ95"/>
    <mergeCell ref="AH96:AU96"/>
    <mergeCell ref="AW96:BJ96"/>
    <mergeCell ref="AJ98:AJ100"/>
    <mergeCell ref="AL98:AL100"/>
    <mergeCell ref="AM98:AM100"/>
    <mergeCell ref="AR98:AR100"/>
    <mergeCell ref="AS98:AS100"/>
    <mergeCell ref="AT98:AT100"/>
    <mergeCell ref="D67:Q67"/>
    <mergeCell ref="F68:F70"/>
    <mergeCell ref="H68:H70"/>
    <mergeCell ref="I68:I70"/>
    <mergeCell ref="N68:N70"/>
    <mergeCell ref="O68:O70"/>
    <mergeCell ref="P68:P70"/>
    <mergeCell ref="Q68:Q70"/>
    <mergeCell ref="D63:Q63"/>
    <mergeCell ref="F64:F66"/>
    <mergeCell ref="H64:H66"/>
    <mergeCell ref="I64:I66"/>
    <mergeCell ref="N64:N66"/>
    <mergeCell ref="O64:O66"/>
    <mergeCell ref="P64:P66"/>
    <mergeCell ref="Q64:Q66"/>
    <mergeCell ref="D57:Q57"/>
    <mergeCell ref="D58:Q58"/>
    <mergeCell ref="F60:F62"/>
    <mergeCell ref="H60:H62"/>
    <mergeCell ref="I60:I62"/>
    <mergeCell ref="N60:N62"/>
    <mergeCell ref="O60:O62"/>
    <mergeCell ref="P60:P62"/>
    <mergeCell ref="Q60:Q62"/>
    <mergeCell ref="BG49:BG51"/>
    <mergeCell ref="BH49:BH51"/>
    <mergeCell ref="BI49:BI51"/>
    <mergeCell ref="BJ49:BJ51"/>
    <mergeCell ref="D52:Q52"/>
    <mergeCell ref="S52:AF52"/>
    <mergeCell ref="AH52:AU52"/>
    <mergeCell ref="AW52:BJ52"/>
    <mergeCell ref="AS49:AS51"/>
    <mergeCell ref="AT49:AT51"/>
    <mergeCell ref="AU49:AU51"/>
    <mergeCell ref="AY49:AY51"/>
    <mergeCell ref="BA49:BA51"/>
    <mergeCell ref="BB49:BB51"/>
    <mergeCell ref="AE49:AE51"/>
    <mergeCell ref="AF49:AF51"/>
    <mergeCell ref="AJ49:AJ51"/>
    <mergeCell ref="AL49:AL51"/>
    <mergeCell ref="AM49:AM51"/>
    <mergeCell ref="AR49:AR51"/>
    <mergeCell ref="Q49:Q51"/>
    <mergeCell ref="U49:U51"/>
    <mergeCell ref="W49:W51"/>
    <mergeCell ref="X49:X51"/>
    <mergeCell ref="AC49:AC51"/>
    <mergeCell ref="AD49:AD51"/>
    <mergeCell ref="F49:F51"/>
    <mergeCell ref="H49:H51"/>
    <mergeCell ref="I49:I51"/>
    <mergeCell ref="N49:N51"/>
    <mergeCell ref="O49:O51"/>
    <mergeCell ref="P49:P51"/>
    <mergeCell ref="BG45:BG47"/>
    <mergeCell ref="BH45:BH47"/>
    <mergeCell ref="BI45:BI47"/>
    <mergeCell ref="BJ45:BJ47"/>
    <mergeCell ref="D48:Q48"/>
    <mergeCell ref="S48:AF48"/>
    <mergeCell ref="AH48:AU48"/>
    <mergeCell ref="AW48:BJ48"/>
    <mergeCell ref="AS45:AS47"/>
    <mergeCell ref="AT45:AT47"/>
    <mergeCell ref="AU45:AU47"/>
    <mergeCell ref="AY45:AY47"/>
    <mergeCell ref="BA45:BA47"/>
    <mergeCell ref="BB45:BB47"/>
    <mergeCell ref="AE45:AE47"/>
    <mergeCell ref="AF45:AF47"/>
    <mergeCell ref="AJ45:AJ47"/>
    <mergeCell ref="AL45:AL47"/>
    <mergeCell ref="AM45:AM47"/>
    <mergeCell ref="AR45:AR47"/>
    <mergeCell ref="Q45:Q47"/>
    <mergeCell ref="U45:U47"/>
    <mergeCell ref="W45:W47"/>
    <mergeCell ref="X45:X47"/>
    <mergeCell ref="AC45:AC47"/>
    <mergeCell ref="AD45:AD47"/>
    <mergeCell ref="F45:F47"/>
    <mergeCell ref="H45:H47"/>
    <mergeCell ref="I45:I47"/>
    <mergeCell ref="N45:N47"/>
    <mergeCell ref="O45:O47"/>
    <mergeCell ref="P45:P47"/>
    <mergeCell ref="BG41:BG43"/>
    <mergeCell ref="BH41:BH43"/>
    <mergeCell ref="BI41:BI43"/>
    <mergeCell ref="BJ41:BJ43"/>
    <mergeCell ref="D44:Q44"/>
    <mergeCell ref="S44:AF44"/>
    <mergeCell ref="AH44:AU44"/>
    <mergeCell ref="AW44:BJ44"/>
    <mergeCell ref="AS41:AS43"/>
    <mergeCell ref="AT41:AT43"/>
    <mergeCell ref="AU41:AU43"/>
    <mergeCell ref="AY41:AY43"/>
    <mergeCell ref="BA41:BA43"/>
    <mergeCell ref="BB41:BB43"/>
    <mergeCell ref="AE41:AE43"/>
    <mergeCell ref="AF41:AF43"/>
    <mergeCell ref="AJ41:AJ43"/>
    <mergeCell ref="AL41:AL43"/>
    <mergeCell ref="AM41:AM43"/>
    <mergeCell ref="AR41:AR43"/>
    <mergeCell ref="Q41:Q43"/>
    <mergeCell ref="U41:U43"/>
    <mergeCell ref="W41:W43"/>
    <mergeCell ref="X41:X43"/>
    <mergeCell ref="AC41:AC43"/>
    <mergeCell ref="AD41:AD43"/>
    <mergeCell ref="BK38:BK51"/>
    <mergeCell ref="D39:Q39"/>
    <mergeCell ref="S39:AF39"/>
    <mergeCell ref="AH39:AU39"/>
    <mergeCell ref="AW39:BJ39"/>
    <mergeCell ref="F41:F43"/>
    <mergeCell ref="H41:H43"/>
    <mergeCell ref="I41:I43"/>
    <mergeCell ref="N41:N43"/>
    <mergeCell ref="O41:O43"/>
    <mergeCell ref="BG32:BG34"/>
    <mergeCell ref="BH32:BH34"/>
    <mergeCell ref="BI32:BI34"/>
    <mergeCell ref="BJ32:BJ34"/>
    <mergeCell ref="C38:C51"/>
    <mergeCell ref="D38:Q38"/>
    <mergeCell ref="S38:AF38"/>
    <mergeCell ref="AH38:AU38"/>
    <mergeCell ref="AW38:BJ38"/>
    <mergeCell ref="P41:P43"/>
    <mergeCell ref="AS32:AS34"/>
    <mergeCell ref="AT32:AT34"/>
    <mergeCell ref="AU32:AU34"/>
    <mergeCell ref="AY32:AY34"/>
    <mergeCell ref="BA32:BA34"/>
    <mergeCell ref="BB32:BB34"/>
    <mergeCell ref="AE32:AE34"/>
    <mergeCell ref="AF32:AF34"/>
    <mergeCell ref="AJ32:AJ34"/>
    <mergeCell ref="AL32:AL34"/>
    <mergeCell ref="AM32:AM34"/>
    <mergeCell ref="AR32:AR34"/>
    <mergeCell ref="Q32:Q34"/>
    <mergeCell ref="U32:U34"/>
    <mergeCell ref="W32:W34"/>
    <mergeCell ref="X32:X34"/>
    <mergeCell ref="AC32:AC34"/>
    <mergeCell ref="AD32:AD34"/>
    <mergeCell ref="F32:F34"/>
    <mergeCell ref="H32:H34"/>
    <mergeCell ref="I32:I34"/>
    <mergeCell ref="N32:N34"/>
    <mergeCell ref="O32:O34"/>
    <mergeCell ref="P32:P34"/>
    <mergeCell ref="BG28:BG30"/>
    <mergeCell ref="BH28:BH30"/>
    <mergeCell ref="BI28:BI30"/>
    <mergeCell ref="BJ28:BJ30"/>
    <mergeCell ref="D31:Q31"/>
    <mergeCell ref="S31:AF31"/>
    <mergeCell ref="AH31:AU31"/>
    <mergeCell ref="AW31:BJ31"/>
    <mergeCell ref="AS28:AS30"/>
    <mergeCell ref="AT28:AT30"/>
    <mergeCell ref="AU28:AU30"/>
    <mergeCell ref="AY28:AY30"/>
    <mergeCell ref="BA28:BA30"/>
    <mergeCell ref="BB28:BB30"/>
    <mergeCell ref="AE28:AE30"/>
    <mergeCell ref="AF28:AF30"/>
    <mergeCell ref="AJ28:AJ30"/>
    <mergeCell ref="AL28:AL30"/>
    <mergeCell ref="AM28:AM30"/>
    <mergeCell ref="AR28:AR30"/>
    <mergeCell ref="Q28:Q30"/>
    <mergeCell ref="U28:U30"/>
    <mergeCell ref="W28:W30"/>
    <mergeCell ref="X28:X30"/>
    <mergeCell ref="AC28:AC30"/>
    <mergeCell ref="AD28:AD30"/>
    <mergeCell ref="F28:F30"/>
    <mergeCell ref="H28:H30"/>
    <mergeCell ref="I28:I30"/>
    <mergeCell ref="N28:N30"/>
    <mergeCell ref="O28:O30"/>
    <mergeCell ref="P28:P30"/>
    <mergeCell ref="BG24:BG26"/>
    <mergeCell ref="BH24:BH26"/>
    <mergeCell ref="BI24:BI26"/>
    <mergeCell ref="BJ24:BJ26"/>
    <mergeCell ref="D27:Q27"/>
    <mergeCell ref="S27:AF27"/>
    <mergeCell ref="AH27:AU27"/>
    <mergeCell ref="AW27:BJ27"/>
    <mergeCell ref="AS24:AS26"/>
    <mergeCell ref="AT24:AT26"/>
    <mergeCell ref="AU24:AU26"/>
    <mergeCell ref="AY24:AY26"/>
    <mergeCell ref="BA24:BA26"/>
    <mergeCell ref="BB24:BB26"/>
    <mergeCell ref="AE24:AE26"/>
    <mergeCell ref="AF24:AF26"/>
    <mergeCell ref="AJ24:AJ26"/>
    <mergeCell ref="AL24:AL26"/>
    <mergeCell ref="AM24:AM26"/>
    <mergeCell ref="AR24:AR26"/>
    <mergeCell ref="Q24:Q26"/>
    <mergeCell ref="U24:U26"/>
    <mergeCell ref="W24:W26"/>
    <mergeCell ref="X24:X26"/>
    <mergeCell ref="AC24:AC26"/>
    <mergeCell ref="AD24:AD26"/>
    <mergeCell ref="BK21:BK34"/>
    <mergeCell ref="D22:Q22"/>
    <mergeCell ref="S22:AF22"/>
    <mergeCell ref="AH22:AU22"/>
    <mergeCell ref="AW22:BJ22"/>
    <mergeCell ref="F24:F26"/>
    <mergeCell ref="H24:H26"/>
    <mergeCell ref="I24:I26"/>
    <mergeCell ref="N24:N26"/>
    <mergeCell ref="O24:O26"/>
    <mergeCell ref="BG15:BG17"/>
    <mergeCell ref="BH15:BH17"/>
    <mergeCell ref="BI15:BI17"/>
    <mergeCell ref="BJ15:BJ17"/>
    <mergeCell ref="C21:C34"/>
    <mergeCell ref="D21:Q21"/>
    <mergeCell ref="S21:AF21"/>
    <mergeCell ref="AH21:AU21"/>
    <mergeCell ref="AW21:BJ21"/>
    <mergeCell ref="P24:P26"/>
    <mergeCell ref="AS15:AS17"/>
    <mergeCell ref="AT15:AT17"/>
    <mergeCell ref="AU15:AU17"/>
    <mergeCell ref="AY15:AY17"/>
    <mergeCell ref="BA15:BA17"/>
    <mergeCell ref="BB15:BB17"/>
    <mergeCell ref="AE15:AE17"/>
    <mergeCell ref="AF15:AF17"/>
    <mergeCell ref="AJ15:AJ17"/>
    <mergeCell ref="AL15:AL17"/>
    <mergeCell ref="AM15:AM17"/>
    <mergeCell ref="AR15:AR17"/>
    <mergeCell ref="Q15:Q17"/>
    <mergeCell ref="U15:U17"/>
    <mergeCell ref="W15:W17"/>
    <mergeCell ref="X15:X17"/>
    <mergeCell ref="AC15:AC17"/>
    <mergeCell ref="AD15:AD17"/>
    <mergeCell ref="F15:F17"/>
    <mergeCell ref="H15:H17"/>
    <mergeCell ref="I15:I17"/>
    <mergeCell ref="N15:N17"/>
    <mergeCell ref="O15:O17"/>
    <mergeCell ref="P15:P17"/>
    <mergeCell ref="BG11:BG13"/>
    <mergeCell ref="BH11:BH13"/>
    <mergeCell ref="BI11:BI13"/>
    <mergeCell ref="BJ11:BJ13"/>
    <mergeCell ref="D14:Q14"/>
    <mergeCell ref="S14:AF14"/>
    <mergeCell ref="AH14:AU14"/>
    <mergeCell ref="AW14:BJ14"/>
    <mergeCell ref="AS11:AS13"/>
    <mergeCell ref="AT11:AT13"/>
    <mergeCell ref="AU11:AU13"/>
    <mergeCell ref="AY11:AY13"/>
    <mergeCell ref="BA11:BA13"/>
    <mergeCell ref="BB11:BB13"/>
    <mergeCell ref="AE11:AE13"/>
    <mergeCell ref="AF11:AF13"/>
    <mergeCell ref="AJ11:AJ13"/>
    <mergeCell ref="AL11:AL13"/>
    <mergeCell ref="AM11:AM13"/>
    <mergeCell ref="AR11:AR13"/>
    <mergeCell ref="Q11:Q13"/>
    <mergeCell ref="U11:U13"/>
    <mergeCell ref="W11:W13"/>
    <mergeCell ref="X11:X13"/>
    <mergeCell ref="AC11:AC13"/>
    <mergeCell ref="AD11:AD13"/>
    <mergeCell ref="D10:Q10"/>
    <mergeCell ref="S10:AF10"/>
    <mergeCell ref="AH10:AU10"/>
    <mergeCell ref="AW10:BJ10"/>
    <mergeCell ref="F11:F13"/>
    <mergeCell ref="H11:H13"/>
    <mergeCell ref="I11:I13"/>
    <mergeCell ref="N11:N13"/>
    <mergeCell ref="O11:O13"/>
    <mergeCell ref="P11:P13"/>
    <mergeCell ref="BA7:BA9"/>
    <mergeCell ref="BB7:BB9"/>
    <mergeCell ref="BG7:BG9"/>
    <mergeCell ref="BH7:BH9"/>
    <mergeCell ref="BI7:BI9"/>
    <mergeCell ref="BJ7:BJ9"/>
    <mergeCell ref="AM7:AM9"/>
    <mergeCell ref="AR7:AR9"/>
    <mergeCell ref="AS7:AS9"/>
    <mergeCell ref="AT7:AT9"/>
    <mergeCell ref="AU7:AU9"/>
    <mergeCell ref="AY7:AY9"/>
    <mergeCell ref="AC7:AC9"/>
    <mergeCell ref="AD7:AD9"/>
    <mergeCell ref="AE7:AE9"/>
    <mergeCell ref="AF7:AF9"/>
    <mergeCell ref="AJ7:AJ9"/>
    <mergeCell ref="AL7:AL9"/>
    <mergeCell ref="O7:O9"/>
    <mergeCell ref="P7:P9"/>
    <mergeCell ref="Q7:Q9"/>
    <mergeCell ref="U7:U9"/>
    <mergeCell ref="W7:W9"/>
    <mergeCell ref="X7:X9"/>
    <mergeCell ref="AW4:BJ4"/>
    <mergeCell ref="BK4:BK17"/>
    <mergeCell ref="D5:Q5"/>
    <mergeCell ref="S5:AF5"/>
    <mergeCell ref="AH5:AU5"/>
    <mergeCell ref="AW5:BJ5"/>
    <mergeCell ref="F7:F9"/>
    <mergeCell ref="H7:H9"/>
    <mergeCell ref="I7:I9"/>
    <mergeCell ref="N7:N9"/>
    <mergeCell ref="C2:BK2"/>
    <mergeCell ref="B3:B52"/>
    <mergeCell ref="D3:Q3"/>
    <mergeCell ref="S3:AF3"/>
    <mergeCell ref="AH3:AU3"/>
    <mergeCell ref="AW3:BJ3"/>
    <mergeCell ref="C4:C17"/>
    <mergeCell ref="D4:Q4"/>
    <mergeCell ref="S4:AF4"/>
    <mergeCell ref="AH4:A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2026-02-02T19:17:54Z</dcterms:created>
  <dcterms:modified xsi:type="dcterms:W3CDTF">2026-02-04T23:13:53Z</dcterms:modified>
  <cp:category/>
  <cp:contentStatus/>
</cp:coreProperties>
</file>